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rea-fs-dfs1\dfs\АтомДата\АДЦ\АДЦ_ОКЗ\ОКЗ\_Д9_Южный_Москва-2\2025\_ТОиР ДГУ (повторно)_ОК(МСП)\21. Протокол рассмотрения 2-х частей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Лист1!$A$1:$L$184</definedName>
  </definedNames>
  <calcPr calcId="162913" calcOnSave="0"/>
</workbook>
</file>

<file path=xl/calcChain.xml><?xml version="1.0" encoding="utf-8"?>
<calcChain xmlns="http://schemas.openxmlformats.org/spreadsheetml/2006/main">
  <c r="K181" i="1" l="1"/>
  <c r="L181" i="1" s="1"/>
  <c r="K180" i="1"/>
  <c r="L180" i="1" s="1"/>
  <c r="K179" i="1"/>
  <c r="L179" i="1" s="1"/>
  <c r="K178" i="1"/>
  <c r="L178" i="1" s="1"/>
  <c r="K177" i="1"/>
  <c r="L177" i="1" s="1"/>
  <c r="K176" i="1"/>
  <c r="L176" i="1" s="1"/>
  <c r="K175" i="1"/>
  <c r="L175" i="1" s="1"/>
  <c r="K174" i="1"/>
  <c r="L174" i="1" s="1"/>
  <c r="K173" i="1"/>
  <c r="L173" i="1" s="1"/>
  <c r="K172" i="1"/>
  <c r="L172" i="1" s="1"/>
  <c r="K171" i="1"/>
  <c r="L171" i="1" s="1"/>
  <c r="K170" i="1"/>
  <c r="L170" i="1" s="1"/>
  <c r="K169" i="1"/>
  <c r="L169" i="1" s="1"/>
  <c r="K168" i="1"/>
  <c r="L168" i="1" s="1"/>
  <c r="K167" i="1"/>
  <c r="L167" i="1" s="1"/>
  <c r="K166" i="1"/>
  <c r="L166" i="1" s="1"/>
  <c r="K165" i="1"/>
  <c r="L165" i="1" s="1"/>
  <c r="K164" i="1"/>
  <c r="L164" i="1" s="1"/>
  <c r="K163" i="1"/>
  <c r="L163" i="1" s="1"/>
  <c r="K162" i="1"/>
  <c r="L162" i="1" s="1"/>
  <c r="K161" i="1"/>
  <c r="L161" i="1" s="1"/>
  <c r="K160" i="1"/>
  <c r="L160" i="1" s="1"/>
  <c r="K159" i="1"/>
  <c r="L159" i="1" s="1"/>
  <c r="K158" i="1"/>
  <c r="L158" i="1" s="1"/>
  <c r="K157" i="1"/>
  <c r="L157" i="1" s="1"/>
  <c r="K156" i="1"/>
  <c r="L156" i="1" s="1"/>
  <c r="K155" i="1"/>
  <c r="L155" i="1" s="1"/>
  <c r="K154" i="1"/>
  <c r="L154" i="1" s="1"/>
  <c r="K153" i="1"/>
  <c r="L153" i="1" s="1"/>
  <c r="K152" i="1"/>
  <c r="L152" i="1" s="1"/>
  <c r="K151" i="1"/>
  <c r="L151" i="1" s="1"/>
  <c r="K150" i="1"/>
  <c r="L150" i="1" s="1"/>
  <c r="K149" i="1"/>
  <c r="L149" i="1" s="1"/>
  <c r="K148" i="1"/>
  <c r="L148" i="1" s="1"/>
  <c r="K147" i="1"/>
  <c r="L147" i="1" s="1"/>
  <c r="K146" i="1"/>
  <c r="L146" i="1" s="1"/>
  <c r="K145" i="1"/>
  <c r="L145" i="1" s="1"/>
  <c r="K144" i="1"/>
  <c r="L144" i="1" s="1"/>
  <c r="K143" i="1"/>
  <c r="L143" i="1" s="1"/>
  <c r="K142" i="1"/>
  <c r="L142" i="1" s="1"/>
  <c r="K141" i="1"/>
  <c r="L141" i="1" s="1"/>
  <c r="K140" i="1"/>
  <c r="L140" i="1" s="1"/>
  <c r="K139" i="1"/>
  <c r="L139" i="1" s="1"/>
  <c r="K138" i="1"/>
  <c r="L138" i="1" s="1"/>
  <c r="K137" i="1"/>
  <c r="L137" i="1" s="1"/>
  <c r="K136" i="1"/>
  <c r="L136" i="1" s="1"/>
  <c r="K135" i="1"/>
  <c r="L135" i="1" s="1"/>
  <c r="K134" i="1"/>
  <c r="L134" i="1" s="1"/>
  <c r="K133" i="1"/>
  <c r="L133" i="1" s="1"/>
  <c r="K132" i="1"/>
  <c r="L132" i="1" s="1"/>
  <c r="K131" i="1"/>
  <c r="L131" i="1" s="1"/>
  <c r="K130" i="1"/>
  <c r="L130" i="1" s="1"/>
  <c r="K129" i="1"/>
  <c r="L129" i="1" s="1"/>
  <c r="K128" i="1"/>
  <c r="L128" i="1" s="1"/>
  <c r="K127" i="1"/>
  <c r="L127" i="1" s="1"/>
  <c r="K126" i="1"/>
  <c r="L126" i="1" s="1"/>
  <c r="K125" i="1"/>
  <c r="L125" i="1" s="1"/>
  <c r="K124" i="1"/>
  <c r="L124" i="1" s="1"/>
  <c r="K123" i="1"/>
  <c r="L123" i="1" s="1"/>
  <c r="K122" i="1"/>
  <c r="L122" i="1" s="1"/>
  <c r="K121" i="1"/>
  <c r="L121" i="1" s="1"/>
  <c r="K120" i="1"/>
  <c r="L120" i="1" s="1"/>
  <c r="K119" i="1"/>
  <c r="L119" i="1" s="1"/>
  <c r="K118" i="1"/>
  <c r="L118" i="1" s="1"/>
  <c r="L117" i="1"/>
  <c r="K117" i="1"/>
  <c r="K116" i="1"/>
  <c r="L116" i="1" s="1"/>
  <c r="K115" i="1"/>
  <c r="L115" i="1" s="1"/>
  <c r="K114" i="1"/>
  <c r="L114" i="1" s="1"/>
  <c r="K113" i="1"/>
  <c r="L113" i="1" s="1"/>
  <c r="K112" i="1"/>
  <c r="L112" i="1" s="1"/>
  <c r="K111" i="1"/>
  <c r="L111" i="1" s="1"/>
  <c r="K110" i="1"/>
  <c r="L110" i="1" s="1"/>
  <c r="K109" i="1"/>
  <c r="L109" i="1" s="1"/>
  <c r="K108" i="1"/>
  <c r="L108" i="1" s="1"/>
  <c r="K107" i="1"/>
  <c r="L107" i="1" s="1"/>
  <c r="K106" i="1"/>
  <c r="L106" i="1" s="1"/>
  <c r="K105" i="1"/>
  <c r="L105" i="1" s="1"/>
  <c r="K104" i="1"/>
  <c r="L104" i="1" s="1"/>
  <c r="K103" i="1"/>
  <c r="L103" i="1" s="1"/>
  <c r="K102" i="1"/>
  <c r="L102" i="1" s="1"/>
  <c r="K101" i="1"/>
  <c r="L101" i="1" s="1"/>
  <c r="K100" i="1"/>
  <c r="L100" i="1" s="1"/>
  <c r="K99" i="1"/>
  <c r="L99" i="1" s="1"/>
  <c r="K98" i="1"/>
  <c r="L98" i="1" s="1"/>
  <c r="K97" i="1"/>
  <c r="L97" i="1" s="1"/>
  <c r="K96" i="1"/>
  <c r="L96" i="1" s="1"/>
  <c r="K95" i="1"/>
  <c r="L95" i="1" s="1"/>
  <c r="K94" i="1"/>
  <c r="L94" i="1" s="1"/>
  <c r="K93" i="1"/>
  <c r="L93" i="1" s="1"/>
  <c r="K92" i="1"/>
  <c r="L92" i="1" s="1"/>
  <c r="K91" i="1"/>
  <c r="L91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K83" i="1"/>
  <c r="L83" i="1" s="1"/>
  <c r="K82" i="1"/>
  <c r="L82" i="1" s="1"/>
  <c r="K81" i="1"/>
  <c r="L81" i="1" s="1"/>
  <c r="K80" i="1"/>
  <c r="L80" i="1" s="1"/>
  <c r="K79" i="1"/>
  <c r="L79" i="1" s="1"/>
  <c r="K78" i="1"/>
  <c r="L78" i="1" s="1"/>
  <c r="K77" i="1"/>
  <c r="L77" i="1" s="1"/>
  <c r="K76" i="1"/>
  <c r="L76" i="1" s="1"/>
  <c r="K75" i="1"/>
  <c r="L75" i="1" s="1"/>
  <c r="K74" i="1"/>
  <c r="L74" i="1" s="1"/>
  <c r="K73" i="1"/>
  <c r="L73" i="1" s="1"/>
  <c r="K72" i="1"/>
  <c r="L72" i="1" s="1"/>
  <c r="K71" i="1"/>
  <c r="L71" i="1" s="1"/>
  <c r="K70" i="1"/>
  <c r="L70" i="1" s="1"/>
  <c r="K69" i="1"/>
  <c r="L69" i="1" s="1"/>
  <c r="K68" i="1"/>
  <c r="L68" i="1" s="1"/>
  <c r="K67" i="1"/>
  <c r="L67" i="1" s="1"/>
  <c r="K66" i="1"/>
  <c r="L66" i="1" s="1"/>
  <c r="K65" i="1"/>
  <c r="L65" i="1" s="1"/>
  <c r="K64" i="1"/>
  <c r="L64" i="1" s="1"/>
  <c r="L63" i="1"/>
  <c r="K63" i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K16" i="1"/>
  <c r="L16" i="1" s="1"/>
  <c r="K15" i="1"/>
  <c r="L15" i="1" s="1"/>
  <c r="K14" i="1"/>
  <c r="L14" i="1" s="1"/>
  <c r="K182" i="1" l="1"/>
  <c r="L30" i="1"/>
  <c r="L182" i="1" s="1"/>
  <c r="L17" i="1"/>
  <c r="K17" i="1"/>
  <c r="F26" i="1"/>
  <c r="K26" i="1" s="1"/>
  <c r="L26" i="1" s="1"/>
  <c r="F25" i="1"/>
  <c r="K25" i="1" s="1"/>
  <c r="L25" i="1" s="1"/>
  <c r="F24" i="1"/>
  <c r="K24" i="1" s="1"/>
  <c r="L24" i="1" s="1"/>
  <c r="F23" i="1"/>
  <c r="K23" i="1" s="1"/>
  <c r="L23" i="1" s="1"/>
  <c r="F22" i="1"/>
  <c r="K22" i="1" s="1"/>
  <c r="L22" i="1" s="1"/>
  <c r="F21" i="1"/>
  <c r="K21" i="1" s="1"/>
  <c r="L21" i="1" s="1"/>
  <c r="F20" i="1"/>
  <c r="K20" i="1" s="1"/>
  <c r="L20" i="1" s="1"/>
  <c r="K27" i="1" l="1"/>
  <c r="L27" i="1"/>
  <c r="K183" i="1"/>
  <c r="L183" i="1" s="1"/>
</calcChain>
</file>

<file path=xl/sharedStrings.xml><?xml version="1.0" encoding="utf-8"?>
<sst xmlns="http://schemas.openxmlformats.org/spreadsheetml/2006/main" count="562" uniqueCount="227">
  <si>
    <t>Замена механического указателя уровня топлива</t>
  </si>
  <si>
    <t>1 шт.</t>
  </si>
  <si>
    <t>1. Предельный объем проведения ТО ДГУ и ТО ТХ ДГУ на период срока действия договора</t>
  </si>
  <si>
    <t>Замена датчика уровня топлива</t>
  </si>
  <si>
    <t>№ пп</t>
  </si>
  <si>
    <t xml:space="preserve">Оборудование </t>
  </si>
  <si>
    <t>Вид ТО</t>
  </si>
  <si>
    <t>Кол-во ТО в год, шт</t>
  </si>
  <si>
    <t>Итого ТО за 2 года</t>
  </si>
  <si>
    <t>Замена вентилятора охладителя топлива обратной магистрали</t>
  </si>
  <si>
    <t>1-й год</t>
  </si>
  <si>
    <t>2-й год</t>
  </si>
  <si>
    <t>Дизельная электростанция ЭД2400Т-Т10500-1РН</t>
  </si>
  <si>
    <t>Замена радиатора охладителя топлива обратной магистрали</t>
  </si>
  <si>
    <t>ТО-1 (ежегодно или каждые 250 м/часов наработки)</t>
  </si>
  <si>
    <t>Замена клапана электрического топливопровода</t>
  </si>
  <si>
    <t>Замена  патрубка систем  охлаждения, смазки, топливной системы</t>
  </si>
  <si>
    <t>ТО-2 (каждые 2 года или каждые 500 м/часов наработки)</t>
  </si>
  <si>
    <t>Замена  хомута систем  охлаждения, смазки, топливной системы</t>
  </si>
  <si>
    <t>Ремонт запорного механизма ворот контейнера ДГУ, включая стоимость материалов</t>
  </si>
  <si>
    <t>Система топливоснабжения и хранения запаса топлива ДГУ</t>
  </si>
  <si>
    <t>ТО-1 (ежегодно)</t>
  </si>
  <si>
    <t>Замена навесного замка ворот контейнера ДГУ, включая стоимость материалов</t>
  </si>
  <si>
    <t>Всего за ТО ДГУ и ТО ТХ ДГУ:</t>
  </si>
  <si>
    <t>Замена петли двери контейнера, включая стоимость материалов</t>
  </si>
  <si>
    <t>2. Перечень запасных частей, комплектующих и материалов для выполнения ТО ДГУ и ТХ ДГУ (16 ДГУ)</t>
  </si>
  <si>
    <t>Замена замка двери, личинки замка, ключа замка, включая стоимость материалов</t>
  </si>
  <si>
    <t>№ п/п</t>
  </si>
  <si>
    <t>Наименование материала, изделия*</t>
  </si>
  <si>
    <t>Марка, модель, номер 
(*В случае предоставления (использования) Исполнителем аналога требуется согласование его применения с Заказчиком)</t>
  </si>
  <si>
    <t>Ед. изм.</t>
  </si>
  <si>
    <t>Очистка и окраска термостойкой краской глушителей ОГ, включая стоимость материалов</t>
  </si>
  <si>
    <t xml:space="preserve">Вид ТО </t>
  </si>
  <si>
    <t>1 м2</t>
  </si>
  <si>
    <t>Итого кол-во, для проведения ТО за 2 года</t>
  </si>
  <si>
    <t>Топливный фильтр</t>
  </si>
  <si>
    <t>X57508800091</t>
  </si>
  <si>
    <t>Замена магнитоконтактного датчика открытия двери, включая стоимость расходных материалов</t>
  </si>
  <si>
    <t>шт.</t>
  </si>
  <si>
    <t>ТО-1,2</t>
  </si>
  <si>
    <t>Замена герметичного свинцового аккумулятора 12В ёмкостью 5,0 А*ч DELTA Battery DTM 1205, включая стоимость материалов</t>
  </si>
  <si>
    <t>Масляный фильтр</t>
  </si>
  <si>
    <t>Замена герметичного свинцового аккумулятора 12В ёмкостью 7,2 А*ч DELTA Battery DTM 1207, включая стоимость материалов</t>
  </si>
  <si>
    <t>Масляный фильтр центробежный</t>
  </si>
  <si>
    <t>Замена светильника светодиодного, включая стоимость материалов</t>
  </si>
  <si>
    <t>Замена выключателя одноклавишного, включая стоимость материалов</t>
  </si>
  <si>
    <t>Замена частотного привода электродвигателя вентилятора</t>
  </si>
  <si>
    <t>Замена газоанализатора воздуха в контейнере ДГУ</t>
  </si>
  <si>
    <t>Замена датчика концентрации паров топлива в воздухе</t>
  </si>
  <si>
    <t>Замена конвекторного обогревателя, включая стоимость обогревателя</t>
  </si>
  <si>
    <t>Замена датчика температуры воздуха, включая стоимость материалов</t>
  </si>
  <si>
    <t>Замена температурного датчика-реле, включая стоимость материалов</t>
  </si>
  <si>
    <t>Замена вентилятора осевого вытяжного</t>
  </si>
  <si>
    <t>Замена привода управления клапаном воздушным жалюзийным</t>
  </si>
  <si>
    <t>Ремонт клапана воздушного жалюзийного</t>
  </si>
  <si>
    <t>Замена электродвигателя центробежного вентилятора приточной вентустановки «ВЕРОСА»</t>
  </si>
  <si>
    <t>Замена рубильника аварийного выключения электродвигателя вентилятора, включая стоимость материалов</t>
  </si>
  <si>
    <t>Замена виброгасящей опоры приточной вентустановки, включая стоимость материалов</t>
  </si>
  <si>
    <r>
      <rPr>
        <sz val="11"/>
        <color theme="1"/>
        <rFont val="Times New Roman"/>
        <family val="1"/>
        <charset val="204"/>
      </rPr>
      <t>Ремонт кабельного гермоввода контейнерной установки, включая стоимость материалов</t>
    </r>
  </si>
  <si>
    <t>Замена кабельной клеммы аккумуляторной тип «А», включая стоимость материалов</t>
  </si>
  <si>
    <t>Проверка герметичности стыков секций приточной вентустановки, восстановление герметичности стыков</t>
  </si>
  <si>
    <t>Замена разъёма жгута проводки, включая стоимость расходных материалов</t>
  </si>
  <si>
    <t>Замена контроллера управления ДГУ</t>
  </si>
  <si>
    <t>Замена кнопки «STOP» аварийного останова ДГУ на Пульте управления ДГУ, включая стоимость расходных материалов</t>
  </si>
  <si>
    <t>Замена теплоизоляционной обкладки выпускной трубы отработанных газов, включая стоимость расходных материалов</t>
  </si>
  <si>
    <t>Смазка подшипников ротора генератора и удаление избыточной смазки, включая стоимость расходных материалов</t>
  </si>
  <si>
    <t>Выносной жидкостной охладитель AlfaSolar SRD4A</t>
  </si>
  <si>
    <t>Помывка оребрения охладителя струёй высокого давления с применением специальных моющих и пассивирующих средств, предотвращающих коррозионное разрушение материала оребрения.</t>
  </si>
  <si>
    <t>Замена осевого вентилятора в составе установки (см. спецификацию)</t>
  </si>
  <si>
    <t>Заливка охлаждающей жидкости (тип Coolstream Premium), включая стоимость материалов</t>
  </si>
  <si>
    <t>1 литр</t>
  </si>
  <si>
    <t>Слив охлаждающей жидкости, в емкости исполнителя</t>
  </si>
  <si>
    <t>Определение места утечки охлаждающей жидкости, устранение причины</t>
  </si>
  <si>
    <t>Замена трубного соединения «американка» диаметром до 1½ ``</t>
  </si>
  <si>
    <t>Ремонт повреждения радиатора охладителя пайкой</t>
  </si>
  <si>
    <t>Восстановление, выпрямление замятых пластин оребрения охладителя</t>
  </si>
  <si>
    <t>Замена рубильника аварийного выключения электродвигателя вентилятора</t>
  </si>
  <si>
    <t>Замена компенсатора сильфонного осевого фланцевого Ду 65</t>
  </si>
  <si>
    <t>Замена компенсатора сильфонного осевого фланцевого Ду 100</t>
  </si>
  <si>
    <t>Распредустройство 10 кВ</t>
  </si>
  <si>
    <t>Диагностика вторичных цепей управления и защиты</t>
  </si>
  <si>
    <t>1 чел./час</t>
  </si>
  <si>
    <t>Замена концевой кабельной муфты на КЛ - 10 кВ кабеля сечением 1*95 мм2, с учетом стоимости материалов и муфты</t>
  </si>
  <si>
    <t>Монтаж кабеля 10 кВ сечением 1*95 мм2 внутренняя прокладка, по существующим кабельным конструкциям, с учетом материалов, без учета стоимости кабеля</t>
  </si>
  <si>
    <t>1 м.п.</t>
  </si>
  <si>
    <t>Замена элементов релейной защиты и автоматики</t>
  </si>
  <si>
    <t>Замена трансформатора тока генератора</t>
  </si>
  <si>
    <t>Замена трансформатора напряжения генератора</t>
  </si>
  <si>
    <t>Замена трансформатора тока вводной ячейки</t>
  </si>
  <si>
    <t>Замена трансформатора напряжения вводной ячейки</t>
  </si>
  <si>
    <t>Ремонт вторичных цепей управления и защиты</t>
  </si>
  <si>
    <t>Испытание изоляции КЛ-10 кВ  повышенным напряжением с предоставлением протокола</t>
  </si>
  <si>
    <t>1 измерение</t>
  </si>
  <si>
    <t>Система топливоснабжения ДГУ и хранения запаса топлива</t>
  </si>
  <si>
    <t>Замена погружного насоса АНП 10/10Е-Т</t>
  </si>
  <si>
    <t>Замена сенсорного датчика протечки</t>
  </si>
  <si>
    <t>Замена поплавкового датчика протечки</t>
  </si>
  <si>
    <t>Замена клапана дыхательного СМДК-100АА У1</t>
  </si>
  <si>
    <t>Замена предохранителя огневого коммуникационного</t>
  </si>
  <si>
    <t>Замена огнепреградителя ОП-80</t>
  </si>
  <si>
    <t>Замена крана шарового фланцевого Ду100, Ру16 для дизельного топлива AН-30gK</t>
  </si>
  <si>
    <t>Замена крана шарового фланцевого Ду65, Ру16 для дизельного топлива AН-30gK</t>
  </si>
  <si>
    <t>Замена клапана электромагнитного н.з. Ду80, Ру25, 220В, перепад давления 0….25 1 кгс/с1 м2,обр. 0…8 1 кгс/с1 м2</t>
  </si>
  <si>
    <t>X52718300075</t>
  </si>
  <si>
    <t>Разборка, сборка, замена уплотнения трубного резьбового соединения ½``-1½ ``</t>
  </si>
  <si>
    <t>ТО-2</t>
  </si>
  <si>
    <t>Сварочно-слесарные работы на трубопроводе Ду 65-100: резка трубы, замена фланца, замена отрезка трубы</t>
  </si>
  <si>
    <t>Фильтр-водоотделитель</t>
  </si>
  <si>
    <t>Замена крепления, кронштейна трубного, включая стоимость материалов</t>
  </si>
  <si>
    <t>RC1000F6 (Element: 2020 series)</t>
  </si>
  <si>
    <t>Замена утеплителя минерального трубного Ду76, включая стоимость материалов</t>
  </si>
  <si>
    <t>Масло моторное 15w40</t>
  </si>
  <si>
    <t>Замена кожуха утеплителя трубного, включая стоимость материалов</t>
  </si>
  <si>
    <t>тип масла не ниже API CF-4</t>
  </si>
  <si>
    <t>литр</t>
  </si>
  <si>
    <t>Замена телескопического амортизатора-пневмоупора крышки горловины, включая стоимость материалов</t>
  </si>
  <si>
    <t>Смазка консистентная подшипников генератора</t>
  </si>
  <si>
    <t>Mobil Unirex</t>
  </si>
  <si>
    <t>грамм</t>
  </si>
  <si>
    <t>Замена вентилятора осевого ~24В диаметр 200 мм вентиляции Щита шкафного типа</t>
  </si>
  <si>
    <t>Прокладка клапанной крышки</t>
  </si>
  <si>
    <t>X52405500190</t>
  </si>
  <si>
    <t>Замена привода АВР</t>
  </si>
  <si>
    <t>Замена контроллера привода АВР</t>
  </si>
  <si>
    <t>Всего за запасные части, комплектующие и материалы для выполнения ТО ДГУ и ТХ ДГУ:</t>
  </si>
  <si>
    <t>Замена контроллера в Щите автоматики ШМР</t>
  </si>
  <si>
    <t xml:space="preserve">3. Перечень услуг по РВР  ДГУ и ТХ ДГУ
 </t>
  </si>
  <si>
    <t>Замена жидкокристаллического дисплея в Щите автоматики ЩА-ТС</t>
  </si>
  <si>
    <t>№</t>
  </si>
  <si>
    <t>Оборудование</t>
  </si>
  <si>
    <t>Наименование услуг</t>
  </si>
  <si>
    <t>Единица измерения</t>
  </si>
  <si>
    <t>Предельное кол-во услуг заказываемое в период действия договора*</t>
  </si>
  <si>
    <t>Замена лампы-индикатора, включая стоимость материалов</t>
  </si>
  <si>
    <t>Все оборудование</t>
  </si>
  <si>
    <t>Выезд по заявке, осмотр, диагностика неисправного оборудования с составлением акта обследования, мелкий ремонт.</t>
  </si>
  <si>
    <t>Замена распределительной коробки до размером 120*120 мм, включая стоимость материалов</t>
  </si>
  <si>
    <t>Аренда передвижного нагрузочного устройства (U=10 кВ, P=3 000 кВт)для тестирования ДГУ на нагрузку не менее 70% мощности. Услуга включает весь комплекс работ по доставке на ЦОД, подключению/отключению к РУ ТН (включая кабель длинной не менее 12 метров), эксплуатацию;</t>
  </si>
  <si>
    <t>1 смена (12 часов)</t>
  </si>
  <si>
    <t>Замена винтовой соединительной клеммной колодки, включая стоимость материалов</t>
  </si>
  <si>
    <t>Эксплуатационные расходы использования грузоподъемной автотехники, автовышки, высота до 12м.</t>
  </si>
  <si>
    <t>1 маш./час</t>
  </si>
  <si>
    <t>Замена греющего саморегулируемого кабеля на утеплённой трубе топливопровода</t>
  </si>
  <si>
    <t>Слесарные работы, включая стоимость расходных материалов</t>
  </si>
  <si>
    <t>Замена герметичного свинцового аккумулятора 12В 40А*ч DELTA Battery DT 1240, включая стоимость материалов</t>
  </si>
  <si>
    <t>Сварочные работы, включая стоимость расходных материалов</t>
  </si>
  <si>
    <t>Ремонт установки "Скат" электропитания 24В, включая стоимость расходных материалов</t>
  </si>
  <si>
    <t>Всего за услуги по РВР  ДГУ и ТХ ДГУ</t>
  </si>
  <si>
    <t>Покрасочные работы, включая стоимость материалов</t>
  </si>
  <si>
    <t>Итого:</t>
  </si>
  <si>
    <t>Монтаж автоматического выключателя модульного 1р, на DIN-рейку</t>
  </si>
  <si>
    <t>Монтаж автоматического выключателя модульного 3р, на DIN-рейку</t>
  </si>
  <si>
    <t>Обработка резинового уплотнителя двери, дверцы, люка силиконовой смазкой, включая стоимость материалов</t>
  </si>
  <si>
    <t>Монтаж стального кабельного лотка закрытого типа 200*50мм, включая стоимость материалов</t>
  </si>
  <si>
    <t>Замена резинового уплотнителя двери, дверцы, люка, включая стоимость материалов</t>
  </si>
  <si>
    <t>Монтаж кронштейна кабельного лотка, включая стоимость материалов</t>
  </si>
  <si>
    <t>Монтаж силового электрического провода сечением жилы от 16 до 95 мм2</t>
  </si>
  <si>
    <t>Очистка и смазка консистентной смазкой петли двери, ворот, включая стоимость материалов</t>
  </si>
  <si>
    <t>Монтаж кабельного наконечника на кабель сечением жилы от 16 до 95 мм2, включая стоимость материалов</t>
  </si>
  <si>
    <t>Фиксация конструктивного элемента, панели, таблички на поверхности монтажным клеем высокой прочности, включая стоимость материалов</t>
  </si>
  <si>
    <t>Монтаж силового электрического кабеля сечением до 5*4,0 мм2 по существующим конструкциям, в кабель-канале, гофротрубе, включая стоимость материалов</t>
  </si>
  <si>
    <t>Нанесение надписи через трафарет краской-эмалью</t>
  </si>
  <si>
    <t>Монтаж силового электрического кабеля сечением от 5*6,0 до 5*16,0 мм2 по существующим конструкциям, в кабель-канале, включая стоимость материалов</t>
  </si>
  <si>
    <t>Услуги не учтенные в Приложении №3 Технического задания (непредвиденные работы)</t>
  </si>
  <si>
    <t>Монтаж слаботочного (сигнального, информационного) кабеля по существующим конструкциям в кабель-канале, гофротрубе, включая стоимость материалов</t>
  </si>
  <si>
    <t>Проверка наличия цепи (металлосвязи) между заземлителями и заземляемыми элементами с  предоставлением протокола</t>
  </si>
  <si>
    <t>Замена блока питания 24В щитового оборудования на DIN-рейку</t>
  </si>
  <si>
    <t>Испытания сопротивления изоляции электрооборудования и электрических цепей</t>
  </si>
  <si>
    <t>Замена реле автоматики</t>
  </si>
  <si>
    <t>Проведение периодической поверки газоанализатора СИГМА-03</t>
  </si>
  <si>
    <t>Замена колодки-держателя реле</t>
  </si>
  <si>
    <t>Тепловизионный контроль температуры щита распределения с составлением отчёта</t>
  </si>
  <si>
    <t>Замена реле контроля напряжения ~380В</t>
  </si>
  <si>
    <t>Генераторная установка</t>
  </si>
  <si>
    <t>Замена воздушного фильтра (каталожный номер 180945802), включая стоимость материалов</t>
  </si>
  <si>
    <t>Замена реле времени (задержки включения)</t>
  </si>
  <si>
    <t>Замена контактора трёхфазного In до 32А</t>
  </si>
  <si>
    <t>Замена фильтра грубой очистки топлива (каталожный номер MFE1503), включая стоимость материалов</t>
  </si>
  <si>
    <t>Герметизация трубного фланцевого соединения силиконовым герметиком с подготовкой поверхности, включая стоимость материалов</t>
  </si>
  <si>
    <t>Замена топливного фильтра (каталожный номер X57508300091), включая стоимость материалов</t>
  </si>
  <si>
    <t>Герметизация шва конструкционного соединения силиконовым герметиком с подготовкой поверхности, включая стоимость материалов</t>
  </si>
  <si>
    <t>Замена масляного фильтра (каталожный номер 0031845301), включая стоимость материалов</t>
  </si>
  <si>
    <t>Замена статичного зарядного устройства стартерных аккумуляторов</t>
  </si>
  <si>
    <t>Масляный фильтр центробежный X52718300075</t>
  </si>
  <si>
    <t>Замена датчика давления масла двигателя</t>
  </si>
  <si>
    <t>Фильтр-водоотделитель RC1000F6 (Element: 2020 series)</t>
  </si>
  <si>
    <t>Замена датчика температуры ОЖ системы охлаждения двигателя</t>
  </si>
  <si>
    <t>Заливка моторного масла 15w40 (тип масла не ниже API CF-4), включая стоимость материалов</t>
  </si>
  <si>
    <t>Замена датчика уровня ОЖ системы охлаждения двигателя</t>
  </si>
  <si>
    <t>Слив моторного масла, в емкости исполнителя</t>
  </si>
  <si>
    <t>Замена датчика давления топлива</t>
  </si>
  <si>
    <t>Замена стартерного аккумулятора (Topla Energy Truck 190 Ah, 12V или аналог*), включая стоимость материалов</t>
  </si>
  <si>
    <t>Замена датчика температуры масла</t>
  </si>
  <si>
    <t>Замена генератора бортовой сети 24В двигателя ДГУ</t>
  </si>
  <si>
    <t>Замена совмещенного датчика атмосферного давления и детонации</t>
  </si>
  <si>
    <t>Замена стартера электрического</t>
  </si>
  <si>
    <t>Замена датчика наличия воздуха в системе охлаждения</t>
  </si>
  <si>
    <t>Ремонт статичного зарядного устройства стартерных аккумуляторов, включая стоимость расходных материалов</t>
  </si>
  <si>
    <t>Регулировка зазоров в механизме привода клапанов (один цилиндр)</t>
  </si>
  <si>
    <t>Диагностика, очистка датчика массового расхода воздуха</t>
  </si>
  <si>
    <t>Замена прокладки клапанной крышки (каталожный номер X52405500190), включая стоимость материалов</t>
  </si>
  <si>
    <t>Замена датчика массового расхода воздуха</t>
  </si>
  <si>
    <t>Замена топливной форсунки</t>
  </si>
  <si>
    <t>Замена крана шарового шарового резьбового Ду ½``-1½``</t>
  </si>
  <si>
    <t>Замена задвижки фланцевой Ду 100</t>
  </si>
  <si>
    <t>Замена крана шарового приварного Ду ½``-1½``</t>
  </si>
  <si>
    <t>Замена задвижки фланцевой Ду 125</t>
  </si>
  <si>
    <t>Замена задвижки фланцевой Ду 50</t>
  </si>
  <si>
    <t>Замена вибровставки фланцевой Ду100</t>
  </si>
  <si>
    <t>Замена вибровставки фланцевой Ду125</t>
  </si>
  <si>
    <t>Замена фланцевой прокладки на трубопроводе системы охлаждения</t>
  </si>
  <si>
    <t>Замена фланцевой прокладки на трубопроводе системы топливоснабжения, включая стоимость материалов</t>
  </si>
  <si>
    <t>Наименование продукции (работ/услуг/товара)</t>
  </si>
  <si>
    <t>Вид ТО/Марка, модель, номер.</t>
  </si>
  <si>
    <t>Кол.-во</t>
  </si>
  <si>
    <t>х</t>
  </si>
  <si>
    <r>
      <t xml:space="preserve">НМЦ </t>
    </r>
    <r>
      <rPr>
        <b/>
        <sz val="11"/>
        <color rgb="FFFF0000"/>
        <rFont val="Times New Roman"/>
        <family val="1"/>
        <charset val="204"/>
      </rPr>
      <t>единицы</t>
    </r>
    <r>
      <rPr>
        <b/>
        <sz val="11"/>
        <color rgb="FF000000"/>
        <rFont val="Times New Roman"/>
        <family val="1"/>
        <charset val="204"/>
      </rPr>
      <t xml:space="preserve"> продукции, </t>
    </r>
    <r>
      <rPr>
        <b/>
        <u/>
        <sz val="11"/>
        <color rgb="FFFF0000"/>
        <rFont val="Times New Roman"/>
        <family val="1"/>
        <charset val="204"/>
      </rPr>
      <t>руб. без НДС</t>
    </r>
  </si>
  <si>
    <r>
      <t xml:space="preserve">НМЦ продукции </t>
    </r>
    <r>
      <rPr>
        <b/>
        <sz val="11"/>
        <color rgb="FFFF0000"/>
        <rFont val="Times New Roman"/>
        <family val="1"/>
        <charset val="204"/>
      </rPr>
      <t>с учетом объема,</t>
    </r>
    <r>
      <rPr>
        <b/>
        <u/>
        <sz val="11"/>
        <color rgb="FFFF0000"/>
        <rFont val="Times New Roman"/>
        <family val="1"/>
        <charset val="204"/>
      </rPr>
      <t xml:space="preserve"> руб. без НДС</t>
    </r>
  </si>
  <si>
    <r>
      <t xml:space="preserve">НМЦ продукции </t>
    </r>
    <r>
      <rPr>
        <b/>
        <sz val="11"/>
        <color rgb="FFFF0000"/>
        <rFont val="Times New Roman"/>
        <family val="1"/>
        <charset val="204"/>
      </rPr>
      <t xml:space="preserve">с учетом объема, 
</t>
    </r>
    <r>
      <rPr>
        <b/>
        <u/>
        <sz val="11"/>
        <color rgb="FFFF0000"/>
        <rFont val="Times New Roman"/>
        <family val="1"/>
        <charset val="204"/>
      </rPr>
      <t>руб. с НДС</t>
    </r>
  </si>
  <si>
    <r>
      <t xml:space="preserve">Предмет закупки: </t>
    </r>
    <r>
      <rPr>
        <sz val="14"/>
        <color theme="1"/>
        <rFont val="Times New Roman"/>
        <family val="1"/>
        <charset val="204"/>
      </rPr>
      <t>оказание услуг по техническому обслуживанию, ремонтно-восстановительным работам дизель-генераторных установок, 
системы топливоснабжения и хранения запаса топлива ЦОД «Москва-2»</t>
    </r>
  </si>
  <si>
    <t>НМЦ Заказчика</t>
  </si>
  <si>
    <r>
      <t xml:space="preserve">Стоимость продукции </t>
    </r>
    <r>
      <rPr>
        <b/>
        <sz val="11"/>
        <color rgb="FFFF0000"/>
        <rFont val="Times New Roman"/>
        <family val="1"/>
        <charset val="204"/>
      </rPr>
      <t xml:space="preserve">с учетом объема, 
</t>
    </r>
    <r>
      <rPr>
        <b/>
        <u/>
        <sz val="11"/>
        <color rgb="FFFF0000"/>
        <rFont val="Times New Roman"/>
        <family val="1"/>
        <charset val="204"/>
      </rPr>
      <t>руб. с НДС</t>
    </r>
  </si>
  <si>
    <r>
      <t xml:space="preserve">Стоимость продукции </t>
    </r>
    <r>
      <rPr>
        <b/>
        <sz val="11"/>
        <color rgb="FFFF0000"/>
        <rFont val="Times New Roman"/>
        <family val="1"/>
        <charset val="204"/>
      </rPr>
      <t>с учетом объема,</t>
    </r>
    <r>
      <rPr>
        <b/>
        <u/>
        <sz val="11"/>
        <color rgb="FFFF0000"/>
        <rFont val="Times New Roman"/>
        <family val="1"/>
        <charset val="204"/>
      </rPr>
      <t xml:space="preserve"> руб. без НДС</t>
    </r>
  </si>
  <si>
    <r>
      <t xml:space="preserve">Цена </t>
    </r>
    <r>
      <rPr>
        <b/>
        <sz val="11"/>
        <color rgb="FFFF0000"/>
        <rFont val="Times New Roman"/>
        <family val="1"/>
        <charset val="204"/>
      </rPr>
      <t>единицы</t>
    </r>
    <r>
      <rPr>
        <b/>
        <sz val="11"/>
        <color rgb="FF000000"/>
        <rFont val="Times New Roman"/>
        <family val="1"/>
        <charset val="204"/>
      </rPr>
      <t xml:space="preserve"> продукции, </t>
    </r>
    <r>
      <rPr>
        <b/>
        <u/>
        <sz val="11"/>
        <color rgb="FFFF0000"/>
        <rFont val="Times New Roman"/>
        <family val="1"/>
        <charset val="204"/>
      </rPr>
      <t>руб. без НДС</t>
    </r>
  </si>
  <si>
    <t>Сведения о начальной (максимальной) цене единицы продукции и стоимости единицы продукции заявки участника закупки</t>
  </si>
  <si>
    <t>Предложение участника закупки
 ООО "ЭНЕРГОВЕКТОР "</t>
  </si>
  <si>
    <t>Приложение 1 к протоколу № 1064952-3-П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</si>
</sst>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_₽"/>
    <numFmt numFmtId="165" formatCode="0.000"/>
    <numFmt numFmtId="166" formatCode="#,##0.000"/>
    <numFmt numFmtId="167" formatCode="0.0"/>
  </numFmts>
  <fonts count="20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Liberation Sans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8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264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4" fontId="3" fillId="0" borderId="1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center" vertical="top"/>
    </xf>
    <xf numFmtId="167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wrapText="1"/>
    </xf>
    <xf numFmtId="166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/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top"/>
    </xf>
    <xf numFmtId="0" fontId="8" fillId="0" borderId="3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4" fillId="4" borderId="1" xfId="0" applyNumberFormat="1" applyFont="1" applyFill="1" applyBorder="1" applyAlignment="1">
      <alignment vertical="top"/>
    </xf>
    <xf numFmtId="0" fontId="4" fillId="4" borderId="17" xfId="0" applyNumberFormat="1" applyFont="1" applyFill="1" applyBorder="1" applyAlignment="1">
      <alignment vertical="top"/>
    </xf>
    <xf numFmtId="0" fontId="4" fillId="4" borderId="18" xfId="0" applyNumberFormat="1" applyFont="1" applyFill="1" applyBorder="1" applyAlignment="1">
      <alignment vertical="top"/>
    </xf>
    <xf numFmtId="0" fontId="4" fillId="4" borderId="19" xfId="0" applyNumberFormat="1" applyFont="1" applyFill="1" applyBorder="1" applyAlignment="1">
      <alignment vertical="top"/>
    </xf>
    <xf numFmtId="0" fontId="4" fillId="4" borderId="104" xfId="0" applyNumberFormat="1" applyFont="1" applyFill="1" applyBorder="1" applyAlignment="1">
      <alignment vertical="top"/>
    </xf>
    <xf numFmtId="0" fontId="4" fillId="4" borderId="20" xfId="0" applyNumberFormat="1" applyFont="1" applyFill="1" applyBorder="1" applyAlignment="1">
      <alignment vertical="top"/>
    </xf>
    <xf numFmtId="0" fontId="4" fillId="4" borderId="21" xfId="0" applyNumberFormat="1" applyFont="1" applyFill="1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" fontId="12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1" fillId="0" borderId="166" xfId="0" applyNumberFormat="1" applyFont="1" applyBorder="1" applyAlignment="1">
      <alignment horizontal="center" vertical="center" wrapText="1"/>
    </xf>
    <xf numFmtId="0" fontId="4" fillId="4" borderId="86" xfId="0" applyNumberFormat="1" applyFont="1" applyFill="1" applyBorder="1" applyAlignment="1">
      <alignment vertical="top"/>
    </xf>
    <xf numFmtId="0" fontId="4" fillId="4" borderId="87" xfId="0" applyNumberFormat="1" applyFont="1" applyFill="1" applyBorder="1" applyAlignment="1">
      <alignment vertical="top"/>
    </xf>
    <xf numFmtId="0" fontId="4" fillId="4" borderId="88" xfId="0" applyNumberFormat="1" applyFont="1" applyFill="1" applyBorder="1" applyAlignment="1">
      <alignment vertical="top"/>
    </xf>
    <xf numFmtId="0" fontId="4" fillId="4" borderId="89" xfId="0" applyNumberFormat="1" applyFont="1" applyFill="1" applyBorder="1" applyAlignment="1">
      <alignment vertical="top"/>
    </xf>
    <xf numFmtId="164" fontId="4" fillId="5" borderId="166" xfId="0" applyNumberFormat="1" applyFont="1" applyFill="1" applyBorder="1" applyAlignment="1">
      <alignment horizontal="center" vertical="top"/>
    </xf>
    <xf numFmtId="4" fontId="4" fillId="5" borderId="166" xfId="0" applyNumberFormat="1" applyFont="1" applyFill="1" applyBorder="1" applyAlignment="1">
      <alignment horizontal="center" vertical="top"/>
    </xf>
    <xf numFmtId="4" fontId="4" fillId="5" borderId="167" xfId="0" applyNumberFormat="1" applyFont="1" applyFill="1" applyBorder="1" applyAlignment="1">
      <alignment horizontal="center" vertical="top"/>
    </xf>
    <xf numFmtId="4" fontId="6" fillId="0" borderId="166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Alignment="1">
      <alignment horizontal="center" vertical="top"/>
    </xf>
    <xf numFmtId="164" fontId="4" fillId="5" borderId="170" xfId="0" applyNumberFormat="1" applyFont="1" applyFill="1" applyBorder="1" applyAlignment="1">
      <alignment horizontal="center" vertical="top"/>
    </xf>
    <xf numFmtId="4" fontId="10" fillId="0" borderId="0" xfId="0" applyNumberFormat="1" applyFont="1" applyAlignment="1">
      <alignment horizontal="center" vertical="top"/>
    </xf>
    <xf numFmtId="3" fontId="11" fillId="0" borderId="166" xfId="0" applyNumberFormat="1" applyFont="1" applyBorder="1" applyAlignment="1">
      <alignment horizontal="center" vertical="center" wrapText="1"/>
    </xf>
    <xf numFmtId="4" fontId="4" fillId="0" borderId="166" xfId="0" applyNumberFormat="1" applyFont="1" applyBorder="1" applyAlignment="1">
      <alignment horizontal="center" vertical="top"/>
    </xf>
    <xf numFmtId="164" fontId="4" fillId="5" borderId="105" xfId="0" applyNumberFormat="1" applyFont="1" applyFill="1" applyBorder="1" applyAlignment="1">
      <alignment horizontal="center" vertical="top"/>
    </xf>
    <xf numFmtId="4" fontId="4" fillId="0" borderId="166" xfId="0" applyNumberFormat="1" applyFont="1" applyBorder="1" applyAlignment="1">
      <alignment horizontal="center" vertical="center"/>
    </xf>
    <xf numFmtId="0" fontId="4" fillId="2" borderId="17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 wrapText="1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4" fontId="10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5" borderId="166" xfId="0" applyNumberFormat="1" applyFont="1" applyFill="1" applyBorder="1" applyAlignment="1">
      <alignment horizontal="center" vertical="center"/>
    </xf>
    <xf numFmtId="4" fontId="4" fillId="5" borderId="105" xfId="0" applyNumberFormat="1" applyFont="1" applyFill="1" applyBorder="1" applyAlignment="1">
      <alignment horizontal="center" vertical="center"/>
    </xf>
    <xf numFmtId="4" fontId="4" fillId="5" borderId="167" xfId="0" applyNumberFormat="1" applyFont="1" applyFill="1" applyBorder="1" applyAlignment="1">
      <alignment horizontal="center" vertical="center"/>
    </xf>
    <xf numFmtId="0" fontId="16" fillId="5" borderId="166" xfId="0" applyNumberFormat="1" applyFont="1" applyFill="1" applyBorder="1" applyAlignment="1">
      <alignment horizontal="center" vertical="center"/>
    </xf>
    <xf numFmtId="4" fontId="19" fillId="5" borderId="105" xfId="0" applyNumberFormat="1" applyFont="1" applyFill="1" applyBorder="1" applyAlignment="1">
      <alignment horizontal="center" vertical="center"/>
    </xf>
    <xf numFmtId="4" fontId="19" fillId="5" borderId="167" xfId="0" applyNumberFormat="1" applyFont="1" applyFill="1" applyBorder="1" applyAlignment="1">
      <alignment horizontal="center" vertical="center"/>
    </xf>
    <xf numFmtId="4" fontId="4" fillId="5" borderId="166" xfId="0" applyNumberFormat="1" applyFont="1" applyFill="1" applyBorder="1" applyAlignment="1">
      <alignment horizontal="center" vertical="center"/>
    </xf>
    <xf numFmtId="164" fontId="4" fillId="5" borderId="166" xfId="0" applyNumberFormat="1" applyFont="1" applyFill="1" applyBorder="1" applyAlignment="1">
      <alignment horizontal="center" vertical="center"/>
    </xf>
    <xf numFmtId="4" fontId="4" fillId="0" borderId="166" xfId="0" applyNumberFormat="1" applyFont="1" applyFill="1" applyBorder="1" applyAlignment="1">
      <alignment horizontal="center" vertical="top"/>
    </xf>
    <xf numFmtId="4" fontId="4" fillId="0" borderId="16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4" fontId="18" fillId="7" borderId="175" xfId="0" applyNumberFormat="1" applyFont="1" applyFill="1" applyBorder="1" applyAlignment="1">
      <alignment horizontal="center" vertical="center"/>
    </xf>
    <xf numFmtId="4" fontId="18" fillId="7" borderId="176" xfId="0" applyNumberFormat="1" applyFont="1" applyFill="1" applyBorder="1" applyAlignment="1">
      <alignment horizontal="center" vertical="center"/>
    </xf>
    <xf numFmtId="4" fontId="18" fillId="7" borderId="177" xfId="0" applyNumberFormat="1" applyFont="1" applyFill="1" applyBorder="1" applyAlignment="1">
      <alignment horizontal="center" vertical="center"/>
    </xf>
    <xf numFmtId="4" fontId="18" fillId="7" borderId="178" xfId="0" applyNumberFormat="1" applyFont="1" applyFill="1" applyBorder="1" applyAlignment="1">
      <alignment horizontal="center" vertical="center"/>
    </xf>
    <xf numFmtId="4" fontId="18" fillId="7" borderId="0" xfId="0" applyNumberFormat="1" applyFont="1" applyFill="1" applyBorder="1" applyAlignment="1">
      <alignment horizontal="center" vertical="center"/>
    </xf>
    <xf numFmtId="4" fontId="18" fillId="7" borderId="179" xfId="0" applyNumberFormat="1" applyFont="1" applyFill="1" applyBorder="1" applyAlignment="1">
      <alignment horizontal="center" vertical="center"/>
    </xf>
    <xf numFmtId="4" fontId="18" fillId="7" borderId="180" xfId="0" applyNumberFormat="1" applyFont="1" applyFill="1" applyBorder="1" applyAlignment="1">
      <alignment horizontal="center" vertical="center"/>
    </xf>
    <xf numFmtId="4" fontId="18" fillId="7" borderId="181" xfId="0" applyNumberFormat="1" applyFont="1" applyFill="1" applyBorder="1" applyAlignment="1">
      <alignment horizontal="center" vertical="center"/>
    </xf>
    <xf numFmtId="4" fontId="18" fillId="7" borderId="182" xfId="0" applyNumberFormat="1" applyFont="1" applyFill="1" applyBorder="1" applyAlignment="1">
      <alignment horizontal="center" vertical="center"/>
    </xf>
    <xf numFmtId="4" fontId="4" fillId="0" borderId="172" xfId="0" applyNumberFormat="1" applyFont="1" applyBorder="1" applyAlignment="1">
      <alignment horizontal="center" vertical="center"/>
    </xf>
    <xf numFmtId="4" fontId="4" fillId="0" borderId="169" xfId="0" applyNumberFormat="1" applyFont="1" applyBorder="1" applyAlignment="1">
      <alignment horizontal="center" vertical="center"/>
    </xf>
    <xf numFmtId="0" fontId="4" fillId="2" borderId="166" xfId="0" applyNumberFormat="1" applyFont="1" applyFill="1" applyBorder="1" applyAlignment="1">
      <alignment horizontal="left" vertical="top" wrapText="1"/>
    </xf>
    <xf numFmtId="0" fontId="4" fillId="0" borderId="126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126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11" fillId="0" borderId="166" xfId="0" applyFont="1" applyBorder="1" applyAlignment="1">
      <alignment horizontal="center" vertical="top" wrapText="1"/>
    </xf>
    <xf numFmtId="4" fontId="18" fillId="6" borderId="176" xfId="0" applyNumberFormat="1" applyFont="1" applyFill="1" applyBorder="1" applyAlignment="1">
      <alignment horizontal="center" vertical="center"/>
    </xf>
    <xf numFmtId="4" fontId="18" fillId="6" borderId="177" xfId="0" applyNumberFormat="1" applyFont="1" applyFill="1" applyBorder="1" applyAlignment="1">
      <alignment horizontal="center" vertical="center"/>
    </xf>
    <xf numFmtId="4" fontId="18" fillId="6" borderId="178" xfId="0" applyNumberFormat="1" applyFont="1" applyFill="1" applyBorder="1" applyAlignment="1">
      <alignment horizontal="center" vertical="center"/>
    </xf>
    <xf numFmtId="4" fontId="18" fillId="6" borderId="0" xfId="0" applyNumberFormat="1" applyFont="1" applyFill="1" applyBorder="1" applyAlignment="1">
      <alignment horizontal="center" vertical="center"/>
    </xf>
    <xf numFmtId="4" fontId="18" fillId="6" borderId="179" xfId="0" applyNumberFormat="1" applyFont="1" applyFill="1" applyBorder="1" applyAlignment="1">
      <alignment horizontal="center" vertical="center"/>
    </xf>
    <xf numFmtId="4" fontId="18" fillId="6" borderId="180" xfId="0" applyNumberFormat="1" applyFont="1" applyFill="1" applyBorder="1" applyAlignment="1">
      <alignment horizontal="center" vertical="center"/>
    </xf>
    <xf numFmtId="4" fontId="18" fillId="6" borderId="181" xfId="0" applyNumberFormat="1" applyFont="1" applyFill="1" applyBorder="1" applyAlignment="1">
      <alignment horizontal="center" vertical="center"/>
    </xf>
    <xf numFmtId="4" fontId="18" fillId="6" borderId="182" xfId="0" applyNumberFormat="1" applyFont="1" applyFill="1" applyBorder="1" applyAlignment="1">
      <alignment horizontal="center" vertical="center"/>
    </xf>
    <xf numFmtId="0" fontId="16" fillId="4" borderId="167" xfId="0" applyNumberFormat="1" applyFont="1" applyFill="1" applyBorder="1" applyAlignment="1">
      <alignment horizontal="right" vertical="top"/>
    </xf>
    <xf numFmtId="0" fontId="16" fillId="4" borderId="104" xfId="0" applyNumberFormat="1" applyFont="1" applyFill="1" applyBorder="1" applyAlignment="1">
      <alignment horizontal="right" vertical="top"/>
    </xf>
    <xf numFmtId="0" fontId="16" fillId="4" borderId="168" xfId="0" applyNumberFormat="1" applyFont="1" applyFill="1" applyBorder="1" applyAlignment="1">
      <alignment horizontal="right" vertical="top"/>
    </xf>
    <xf numFmtId="0" fontId="4" fillId="4" borderId="167" xfId="0" applyNumberFormat="1" applyFont="1" applyFill="1" applyBorder="1" applyAlignment="1">
      <alignment horizontal="left" vertical="top"/>
    </xf>
    <xf numFmtId="0" fontId="4" fillId="4" borderId="104" xfId="0" applyNumberFormat="1" applyFont="1" applyFill="1" applyBorder="1" applyAlignment="1">
      <alignment horizontal="left" vertical="top"/>
    </xf>
    <xf numFmtId="0" fontId="4" fillId="4" borderId="168" xfId="0" applyNumberFormat="1" applyFont="1" applyFill="1" applyBorder="1" applyAlignment="1">
      <alignment horizontal="left" vertical="top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173" xfId="0" applyNumberFormat="1" applyFont="1" applyBorder="1" applyAlignment="1">
      <alignment horizontal="center" vertical="top" wrapText="1"/>
    </xf>
    <xf numFmtId="0" fontId="4" fillId="0" borderId="174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49" xfId="0" applyNumberFormat="1" applyFont="1" applyBorder="1" applyAlignment="1">
      <alignment horizontal="left" vertical="top" wrapText="1"/>
    </xf>
    <xf numFmtId="0" fontId="3" fillId="0" borderId="50" xfId="0" applyNumberFormat="1" applyFont="1" applyBorder="1" applyAlignment="1">
      <alignment horizontal="left" vertical="top" wrapText="1"/>
    </xf>
    <xf numFmtId="0" fontId="3" fillId="0" borderId="51" xfId="0" applyNumberFormat="1" applyFont="1" applyBorder="1" applyAlignment="1">
      <alignment horizontal="left" vertical="top" wrapText="1"/>
    </xf>
    <xf numFmtId="0" fontId="3" fillId="0" borderId="52" xfId="0" applyNumberFormat="1" applyFont="1" applyBorder="1" applyAlignment="1">
      <alignment horizontal="left" vertical="top" wrapText="1"/>
    </xf>
    <xf numFmtId="0" fontId="3" fillId="0" borderId="53" xfId="0" applyNumberFormat="1" applyFont="1" applyBorder="1" applyAlignment="1">
      <alignment horizontal="left" vertical="top" wrapText="1"/>
    </xf>
    <xf numFmtId="0" fontId="3" fillId="0" borderId="54" xfId="0" applyNumberFormat="1" applyFont="1" applyBorder="1" applyAlignment="1">
      <alignment horizontal="left" vertical="top" wrapText="1"/>
    </xf>
    <xf numFmtId="0" fontId="3" fillId="0" borderId="55" xfId="0" applyNumberFormat="1" applyFont="1" applyBorder="1" applyAlignment="1">
      <alignment horizontal="left" vertical="top" wrapText="1"/>
    </xf>
    <xf numFmtId="0" fontId="3" fillId="0" borderId="56" xfId="0" applyNumberFormat="1" applyFont="1" applyBorder="1" applyAlignment="1">
      <alignment horizontal="left" vertical="top" wrapText="1"/>
    </xf>
    <xf numFmtId="0" fontId="3" fillId="0" borderId="57" xfId="0" applyNumberFormat="1" applyFont="1" applyBorder="1" applyAlignment="1">
      <alignment horizontal="left" vertical="top" wrapText="1"/>
    </xf>
    <xf numFmtId="0" fontId="3" fillId="0" borderId="58" xfId="0" applyNumberFormat="1" applyFont="1" applyBorder="1" applyAlignment="1">
      <alignment horizontal="left" vertical="top" wrapText="1"/>
    </xf>
    <xf numFmtId="0" fontId="3" fillId="0" borderId="128" xfId="0" applyNumberFormat="1" applyFont="1" applyBorder="1" applyAlignment="1">
      <alignment horizontal="center" vertical="top" wrapText="1"/>
    </xf>
    <xf numFmtId="0" fontId="3" fillId="0" borderId="131" xfId="0" applyNumberFormat="1" applyFont="1" applyBorder="1" applyAlignment="1">
      <alignment horizontal="center" vertical="top" wrapText="1"/>
    </xf>
    <xf numFmtId="0" fontId="3" fillId="0" borderId="133" xfId="0" applyNumberFormat="1" applyFont="1" applyBorder="1" applyAlignment="1">
      <alignment horizontal="center" vertical="top" wrapText="1"/>
    </xf>
    <xf numFmtId="0" fontId="3" fillId="0" borderId="135" xfId="0" applyNumberFormat="1" applyFont="1" applyBorder="1" applyAlignment="1">
      <alignment horizontal="center" vertical="top" wrapText="1"/>
    </xf>
    <xf numFmtId="0" fontId="3" fillId="0" borderId="137" xfId="0" applyNumberFormat="1" applyFont="1" applyBorder="1" applyAlignment="1">
      <alignment horizontal="center" vertical="top" wrapText="1"/>
    </xf>
    <xf numFmtId="0" fontId="3" fillId="0" borderId="139" xfId="0" applyNumberFormat="1" applyFont="1" applyBorder="1" applyAlignment="1">
      <alignment horizontal="center" vertical="top" wrapText="1"/>
    </xf>
    <xf numFmtId="0" fontId="3" fillId="0" borderId="141" xfId="0" applyNumberFormat="1" applyFont="1" applyBorder="1" applyAlignment="1">
      <alignment horizontal="center" vertical="top" wrapText="1"/>
    </xf>
    <xf numFmtId="0" fontId="3" fillId="0" borderId="143" xfId="0" applyNumberFormat="1" applyFont="1" applyBorder="1" applyAlignment="1">
      <alignment horizontal="center" vertical="top" wrapText="1"/>
    </xf>
    <xf numFmtId="0" fontId="3" fillId="0" borderId="145" xfId="0" applyNumberFormat="1" applyFont="1" applyBorder="1" applyAlignment="1">
      <alignment horizontal="center" vertical="top" wrapText="1"/>
    </xf>
    <xf numFmtId="0" fontId="3" fillId="0" borderId="147" xfId="0" applyNumberFormat="1" applyFont="1" applyBorder="1" applyAlignment="1">
      <alignment horizontal="center" vertical="top" wrapText="1"/>
    </xf>
    <xf numFmtId="0" fontId="3" fillId="0" borderId="149" xfId="0" applyNumberFormat="1" applyFont="1" applyBorder="1" applyAlignment="1">
      <alignment horizontal="center" vertical="top" wrapText="1"/>
    </xf>
    <xf numFmtId="0" fontId="3" fillId="0" borderId="151" xfId="0" applyNumberFormat="1" applyFont="1" applyBorder="1" applyAlignment="1">
      <alignment horizontal="center" vertical="top" wrapText="1"/>
    </xf>
    <xf numFmtId="0" fontId="3" fillId="0" borderId="136" xfId="0" applyNumberFormat="1" applyFont="1" applyBorder="1" applyAlignment="1">
      <alignment horizontal="center" vertical="top" wrapText="1"/>
    </xf>
    <xf numFmtId="0" fontId="3" fillId="0" borderId="138" xfId="0" applyNumberFormat="1" applyFont="1" applyBorder="1" applyAlignment="1">
      <alignment horizontal="center" vertical="top" wrapText="1"/>
    </xf>
    <xf numFmtId="0" fontId="3" fillId="0" borderId="140" xfId="0" applyNumberFormat="1" applyFont="1" applyBorder="1" applyAlignment="1">
      <alignment horizontal="center" vertical="top" wrapText="1"/>
    </xf>
    <xf numFmtId="0" fontId="3" fillId="0" borderId="142" xfId="0" applyNumberFormat="1" applyFont="1" applyBorder="1" applyAlignment="1">
      <alignment horizontal="center" vertical="top" wrapText="1"/>
    </xf>
    <xf numFmtId="0" fontId="3" fillId="0" borderId="144" xfId="0" applyNumberFormat="1" applyFont="1" applyBorder="1" applyAlignment="1">
      <alignment horizontal="center" vertical="top" wrapText="1"/>
    </xf>
    <xf numFmtId="0" fontId="3" fillId="0" borderId="146" xfId="0" applyNumberFormat="1" applyFont="1" applyBorder="1" applyAlignment="1">
      <alignment horizontal="center" vertical="top" wrapText="1"/>
    </xf>
    <xf numFmtId="0" fontId="3" fillId="0" borderId="148" xfId="0" applyNumberFormat="1" applyFont="1" applyBorder="1" applyAlignment="1">
      <alignment horizontal="center" vertical="top" wrapText="1"/>
    </xf>
    <xf numFmtId="0" fontId="3" fillId="0" borderId="150" xfId="0" applyNumberFormat="1" applyFont="1" applyBorder="1" applyAlignment="1">
      <alignment horizontal="center" vertical="top" wrapText="1"/>
    </xf>
    <xf numFmtId="0" fontId="3" fillId="0" borderId="152" xfId="0" applyNumberFormat="1" applyFont="1" applyBorder="1" applyAlignment="1">
      <alignment horizontal="center" vertical="top" wrapText="1"/>
    </xf>
    <xf numFmtId="0" fontId="3" fillId="0" borderId="154" xfId="0" applyNumberFormat="1" applyFont="1" applyBorder="1" applyAlignment="1">
      <alignment horizontal="center" vertical="top" wrapText="1"/>
    </xf>
    <xf numFmtId="0" fontId="3" fillId="0" borderId="156" xfId="0" applyNumberFormat="1" applyFont="1" applyBorder="1" applyAlignment="1">
      <alignment horizontal="center" vertical="top" wrapText="1"/>
    </xf>
    <xf numFmtId="0" fontId="3" fillId="0" borderId="153" xfId="0" applyNumberFormat="1" applyFont="1" applyBorder="1" applyAlignment="1">
      <alignment horizontal="center" vertical="top" wrapText="1"/>
    </xf>
    <xf numFmtId="0" fontId="3" fillId="0" borderId="155" xfId="0" applyNumberFormat="1" applyFont="1" applyBorder="1" applyAlignment="1">
      <alignment horizontal="center" vertical="top" wrapText="1"/>
    </xf>
    <xf numFmtId="0" fontId="3" fillId="0" borderId="157" xfId="0" applyNumberFormat="1" applyFont="1" applyBorder="1" applyAlignment="1">
      <alignment horizontal="center" vertical="top" wrapText="1"/>
    </xf>
    <xf numFmtId="0" fontId="3" fillId="0" borderId="159" xfId="0" applyNumberFormat="1" applyFont="1" applyBorder="1" applyAlignment="1">
      <alignment horizontal="center" vertical="top" wrapText="1"/>
    </xf>
    <xf numFmtId="0" fontId="3" fillId="0" borderId="161" xfId="0" applyNumberFormat="1" applyFont="1" applyBorder="1" applyAlignment="1">
      <alignment horizontal="center" vertical="top" wrapText="1"/>
    </xf>
    <xf numFmtId="0" fontId="3" fillId="0" borderId="158" xfId="0" applyNumberFormat="1" applyFont="1" applyBorder="1" applyAlignment="1">
      <alignment horizontal="center" vertical="top" wrapText="1"/>
    </xf>
    <xf numFmtId="0" fontId="3" fillId="0" borderId="160" xfId="0" applyNumberFormat="1" applyFont="1" applyBorder="1" applyAlignment="1">
      <alignment horizontal="center" vertical="top" wrapText="1"/>
    </xf>
    <xf numFmtId="0" fontId="3" fillId="0" borderId="162" xfId="0" applyNumberFormat="1" applyFont="1" applyBorder="1" applyAlignment="1">
      <alignment horizontal="center" vertical="top" wrapText="1"/>
    </xf>
    <xf numFmtId="0" fontId="3" fillId="0" borderId="163" xfId="0" applyNumberFormat="1" applyFont="1" applyBorder="1" applyAlignment="1">
      <alignment horizontal="center" vertical="top" wrapText="1"/>
    </xf>
    <xf numFmtId="0" fontId="3" fillId="0" borderId="164" xfId="0" applyNumberFormat="1" applyFont="1" applyBorder="1" applyAlignment="1">
      <alignment horizontal="center" vertical="top" wrapText="1"/>
    </xf>
    <xf numFmtId="0" fontId="3" fillId="0" borderId="165" xfId="0" applyNumberFormat="1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0" fillId="0" borderId="37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39" xfId="0" applyBorder="1" applyAlignment="1">
      <alignment vertical="top" wrapText="1"/>
    </xf>
    <xf numFmtId="0" fontId="0" fillId="0" borderId="40" xfId="0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0" fillId="0" borderId="42" xfId="0" applyBorder="1" applyAlignment="1">
      <alignment vertical="top" wrapText="1"/>
    </xf>
    <xf numFmtId="0" fontId="0" fillId="0" borderId="43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0" fillId="0" borderId="46" xfId="0" applyBorder="1" applyAlignment="1">
      <alignment vertical="top" wrapText="1"/>
    </xf>
    <xf numFmtId="0" fontId="0" fillId="0" borderId="47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94" xfId="0" applyNumberFormat="1" applyFont="1" applyBorder="1" applyAlignment="1">
      <alignment horizontal="center" vertical="top" wrapText="1"/>
    </xf>
    <xf numFmtId="0" fontId="3" fillId="0" borderId="96" xfId="0" applyNumberFormat="1" applyFont="1" applyBorder="1" applyAlignment="1">
      <alignment horizontal="center" vertical="top" wrapText="1"/>
    </xf>
    <xf numFmtId="0" fontId="3" fillId="0" borderId="98" xfId="0" applyNumberFormat="1" applyFont="1" applyBorder="1" applyAlignment="1">
      <alignment horizontal="center" vertical="top" wrapText="1"/>
    </xf>
    <xf numFmtId="0" fontId="3" fillId="0" borderId="100" xfId="0" applyNumberFormat="1" applyFont="1" applyBorder="1" applyAlignment="1">
      <alignment horizontal="center" vertical="top" wrapText="1"/>
    </xf>
    <xf numFmtId="0" fontId="3" fillId="0" borderId="102" xfId="0" applyNumberFormat="1" applyFont="1" applyBorder="1" applyAlignment="1">
      <alignment horizontal="center" vertical="top" wrapText="1"/>
    </xf>
    <xf numFmtId="0" fontId="3" fillId="0" borderId="103" xfId="0" applyNumberFormat="1" applyFont="1" applyBorder="1" applyAlignment="1">
      <alignment horizontal="center" vertical="top" wrapText="1"/>
    </xf>
    <xf numFmtId="0" fontId="3" fillId="0" borderId="106" xfId="0" applyNumberFormat="1" applyFont="1" applyBorder="1" applyAlignment="1">
      <alignment horizontal="center" vertical="top" wrapText="1"/>
    </xf>
    <xf numFmtId="0" fontId="3" fillId="0" borderId="108" xfId="0" applyNumberFormat="1" applyFont="1" applyBorder="1" applyAlignment="1">
      <alignment horizontal="center" vertical="top" wrapText="1"/>
    </xf>
    <xf numFmtId="0" fontId="3" fillId="0" borderId="110" xfId="0" applyNumberFormat="1" applyFont="1" applyBorder="1" applyAlignment="1">
      <alignment horizontal="center" vertical="top" wrapText="1"/>
    </xf>
    <xf numFmtId="0" fontId="3" fillId="0" borderId="111" xfId="0" applyNumberFormat="1" applyFont="1" applyBorder="1" applyAlignment="1">
      <alignment horizontal="center" vertical="top" wrapText="1"/>
    </xf>
    <xf numFmtId="0" fontId="3" fillId="0" borderId="113" xfId="0" applyNumberFormat="1" applyFont="1" applyBorder="1" applyAlignment="1">
      <alignment horizontal="center" vertical="top" wrapText="1"/>
    </xf>
    <xf numFmtId="0" fontId="3" fillId="0" borderId="115" xfId="0" applyNumberFormat="1" applyFont="1" applyBorder="1" applyAlignment="1">
      <alignment horizontal="center" vertical="top" wrapText="1"/>
    </xf>
    <xf numFmtId="0" fontId="3" fillId="0" borderId="117" xfId="0" applyNumberFormat="1" applyFont="1" applyBorder="1" applyAlignment="1">
      <alignment horizontal="center" vertical="top" wrapText="1"/>
    </xf>
    <xf numFmtId="0" fontId="3" fillId="0" borderId="119" xfId="0" applyNumberFormat="1" applyFont="1" applyBorder="1" applyAlignment="1">
      <alignment horizontal="center" vertical="top" wrapText="1"/>
    </xf>
    <xf numFmtId="0" fontId="3" fillId="0" borderId="121" xfId="0" applyNumberFormat="1" applyFont="1" applyBorder="1" applyAlignment="1">
      <alignment horizontal="center" vertical="top" wrapText="1"/>
    </xf>
    <xf numFmtId="0" fontId="3" fillId="0" borderId="123" xfId="0" applyNumberFormat="1" applyFont="1" applyBorder="1" applyAlignment="1">
      <alignment horizontal="center" vertical="top" wrapText="1"/>
    </xf>
    <xf numFmtId="0" fontId="3" fillId="0" borderId="125" xfId="0" applyNumberFormat="1" applyFont="1" applyBorder="1" applyAlignment="1">
      <alignment horizontal="center" vertical="top" wrapText="1"/>
    </xf>
    <xf numFmtId="0" fontId="3" fillId="0" borderId="127" xfId="0" applyNumberFormat="1" applyFont="1" applyBorder="1" applyAlignment="1">
      <alignment horizontal="center" vertical="top" wrapText="1"/>
    </xf>
    <xf numFmtId="0" fontId="3" fillId="0" borderId="129" xfId="0" applyNumberFormat="1" applyFont="1" applyBorder="1" applyAlignment="1">
      <alignment horizontal="center" vertical="top" wrapText="1"/>
    </xf>
    <xf numFmtId="0" fontId="3" fillId="0" borderId="130" xfId="0" applyNumberFormat="1" applyFont="1" applyBorder="1" applyAlignment="1">
      <alignment horizontal="center" vertical="top" wrapText="1"/>
    </xf>
    <xf numFmtId="0" fontId="3" fillId="0" borderId="132" xfId="0" applyNumberFormat="1" applyFont="1" applyBorder="1" applyAlignment="1">
      <alignment horizontal="center" vertical="top" wrapText="1"/>
    </xf>
    <xf numFmtId="0" fontId="3" fillId="0" borderId="134" xfId="0" applyNumberFormat="1" applyFont="1" applyBorder="1" applyAlignment="1">
      <alignment horizontal="center" vertical="top" wrapText="1"/>
    </xf>
    <xf numFmtId="0" fontId="3" fillId="0" borderId="107" xfId="0" applyNumberFormat="1" applyFont="1" applyBorder="1" applyAlignment="1">
      <alignment horizontal="center" vertical="top" wrapText="1"/>
    </xf>
    <xf numFmtId="0" fontId="3" fillId="0" borderId="109" xfId="0" applyNumberFormat="1" applyFont="1" applyBorder="1" applyAlignment="1">
      <alignment horizontal="center" vertical="top" wrapText="1"/>
    </xf>
    <xf numFmtId="0" fontId="3" fillId="0" borderId="112" xfId="0" applyNumberFormat="1" applyFont="1" applyBorder="1" applyAlignment="1">
      <alignment horizontal="center" vertical="top" wrapText="1"/>
    </xf>
    <xf numFmtId="0" fontId="3" fillId="0" borderId="114" xfId="0" applyNumberFormat="1" applyFont="1" applyBorder="1" applyAlignment="1">
      <alignment horizontal="center" vertical="top" wrapText="1"/>
    </xf>
    <xf numFmtId="0" fontId="3" fillId="0" borderId="116" xfId="0" applyNumberFormat="1" applyFont="1" applyBorder="1" applyAlignment="1">
      <alignment horizontal="center" vertical="top" wrapText="1"/>
    </xf>
    <xf numFmtId="0" fontId="3" fillId="0" borderId="118" xfId="0" applyNumberFormat="1" applyFont="1" applyBorder="1" applyAlignment="1">
      <alignment horizontal="center" vertical="top" wrapText="1"/>
    </xf>
    <xf numFmtId="0" fontId="3" fillId="0" borderId="120" xfId="0" applyNumberFormat="1" applyFont="1" applyBorder="1" applyAlignment="1">
      <alignment horizontal="center" vertical="top" wrapText="1"/>
    </xf>
    <xf numFmtId="0" fontId="3" fillId="0" borderId="122" xfId="0" applyNumberFormat="1" applyFont="1" applyBorder="1" applyAlignment="1">
      <alignment horizontal="center" vertical="top" wrapText="1"/>
    </xf>
    <xf numFmtId="0" fontId="3" fillId="0" borderId="124" xfId="0" applyNumberFormat="1" applyFont="1" applyBorder="1" applyAlignment="1">
      <alignment horizontal="center" vertical="top" wrapText="1"/>
    </xf>
    <xf numFmtId="0" fontId="3" fillId="0" borderId="126" xfId="0" applyNumberFormat="1" applyFont="1" applyBorder="1" applyAlignment="1">
      <alignment horizontal="center" vertical="top" wrapText="1"/>
    </xf>
    <xf numFmtId="0" fontId="3" fillId="0" borderId="68" xfId="0" applyNumberFormat="1" applyFont="1" applyBorder="1" applyAlignment="1">
      <alignment horizontal="left" vertical="top" wrapText="1"/>
    </xf>
    <xf numFmtId="0" fontId="3" fillId="0" borderId="69" xfId="0" applyNumberFormat="1" applyFont="1" applyBorder="1" applyAlignment="1">
      <alignment horizontal="left" vertical="top" wrapText="1"/>
    </xf>
    <xf numFmtId="0" fontId="3" fillId="0" borderId="70" xfId="0" applyNumberFormat="1" applyFont="1" applyBorder="1" applyAlignment="1">
      <alignment horizontal="left" vertical="top" wrapText="1"/>
    </xf>
    <xf numFmtId="0" fontId="3" fillId="0" borderId="71" xfId="0" applyNumberFormat="1" applyFont="1" applyBorder="1" applyAlignment="1">
      <alignment horizontal="left" vertical="top" wrapText="1"/>
    </xf>
    <xf numFmtId="0" fontId="3" fillId="0" borderId="72" xfId="0" applyNumberFormat="1" applyFont="1" applyBorder="1" applyAlignment="1">
      <alignment horizontal="left" vertical="top" wrapText="1"/>
    </xf>
    <xf numFmtId="0" fontId="3" fillId="0" borderId="73" xfId="0" applyNumberFormat="1" applyFont="1" applyBorder="1" applyAlignment="1">
      <alignment horizontal="left" vertical="top" wrapText="1"/>
    </xf>
    <xf numFmtId="0" fontId="3" fillId="0" borderId="74" xfId="0" applyNumberFormat="1" applyFont="1" applyBorder="1" applyAlignment="1">
      <alignment horizontal="left" vertical="top" wrapText="1"/>
    </xf>
    <xf numFmtId="0" fontId="3" fillId="0" borderId="75" xfId="0" applyNumberFormat="1" applyFont="1" applyBorder="1" applyAlignment="1">
      <alignment horizontal="left" vertical="top" wrapText="1"/>
    </xf>
    <xf numFmtId="0" fontId="3" fillId="0" borderId="76" xfId="0" applyNumberFormat="1" applyFont="1" applyBorder="1" applyAlignment="1">
      <alignment horizontal="left" vertical="top" wrapText="1"/>
    </xf>
    <xf numFmtId="0" fontId="3" fillId="0" borderId="77" xfId="0" applyNumberFormat="1" applyFont="1" applyBorder="1" applyAlignment="1">
      <alignment horizontal="left" vertical="top" wrapText="1"/>
    </xf>
    <xf numFmtId="0" fontId="3" fillId="0" borderId="78" xfId="0" applyNumberFormat="1" applyFont="1" applyBorder="1" applyAlignment="1">
      <alignment horizontal="left" vertical="top" wrapText="1"/>
    </xf>
    <xf numFmtId="0" fontId="3" fillId="0" borderId="79" xfId="0" applyNumberFormat="1" applyFont="1" applyBorder="1" applyAlignment="1">
      <alignment horizontal="left" vertical="top" wrapText="1"/>
    </xf>
    <xf numFmtId="0" fontId="3" fillId="0" borderId="80" xfId="0" applyNumberFormat="1" applyFont="1" applyBorder="1" applyAlignment="1">
      <alignment horizontal="left" vertical="top" wrapText="1"/>
    </xf>
    <xf numFmtId="0" fontId="3" fillId="0" borderId="81" xfId="0" applyNumberFormat="1" applyFont="1" applyBorder="1" applyAlignment="1">
      <alignment horizontal="left" vertical="top" wrapText="1"/>
    </xf>
    <xf numFmtId="0" fontId="3" fillId="0" borderId="82" xfId="0" applyNumberFormat="1" applyFont="1" applyBorder="1" applyAlignment="1">
      <alignment horizontal="left" vertical="top" wrapText="1"/>
    </xf>
    <xf numFmtId="0" fontId="3" fillId="0" borderId="83" xfId="0" applyNumberFormat="1" applyFont="1" applyBorder="1" applyAlignment="1">
      <alignment horizontal="left" vertical="top" wrapText="1"/>
    </xf>
    <xf numFmtId="0" fontId="3" fillId="0" borderId="84" xfId="0" applyNumberFormat="1" applyFont="1" applyBorder="1" applyAlignment="1">
      <alignment horizontal="left" vertical="top" wrapText="1"/>
    </xf>
    <xf numFmtId="0" fontId="3" fillId="0" borderId="85" xfId="0" applyNumberFormat="1" applyFont="1" applyBorder="1" applyAlignment="1">
      <alignment horizontal="left" vertical="top" wrapText="1"/>
    </xf>
    <xf numFmtId="0" fontId="3" fillId="0" borderId="90" xfId="0" applyNumberFormat="1" applyFont="1" applyBorder="1" applyAlignment="1">
      <alignment horizontal="left" vertical="top" wrapText="1"/>
    </xf>
    <xf numFmtId="0" fontId="3" fillId="0" borderId="91" xfId="0" applyNumberFormat="1" applyFont="1" applyBorder="1" applyAlignment="1">
      <alignment horizontal="left" vertical="top" wrapText="1"/>
    </xf>
    <xf numFmtId="0" fontId="3" fillId="0" borderId="92" xfId="0" applyNumberFormat="1" applyFont="1" applyBorder="1" applyAlignment="1">
      <alignment horizontal="left" vertical="top" wrapText="1"/>
    </xf>
    <xf numFmtId="0" fontId="3" fillId="0" borderId="93" xfId="0" applyNumberFormat="1" applyFont="1" applyBorder="1" applyAlignment="1">
      <alignment horizontal="left" vertical="top" wrapText="1"/>
    </xf>
    <xf numFmtId="0" fontId="3" fillId="0" borderId="95" xfId="0" applyNumberFormat="1" applyFont="1" applyBorder="1" applyAlignment="1">
      <alignment horizontal="left" vertical="top" wrapText="1"/>
    </xf>
    <xf numFmtId="0" fontId="3" fillId="0" borderId="97" xfId="0" applyNumberFormat="1" applyFont="1" applyBorder="1" applyAlignment="1">
      <alignment horizontal="left" vertical="top" wrapText="1"/>
    </xf>
    <xf numFmtId="0" fontId="3" fillId="0" borderId="99" xfId="0" applyNumberFormat="1" applyFont="1" applyBorder="1" applyAlignment="1">
      <alignment horizontal="left" vertical="top" wrapText="1"/>
    </xf>
    <xf numFmtId="0" fontId="3" fillId="0" borderId="101" xfId="0" applyNumberFormat="1" applyFont="1" applyBorder="1" applyAlignment="1">
      <alignment horizontal="left" vertical="top" wrapText="1"/>
    </xf>
    <xf numFmtId="0" fontId="3" fillId="0" borderId="59" xfId="0" applyNumberFormat="1" applyFont="1" applyBorder="1" applyAlignment="1">
      <alignment horizontal="left" vertical="top" wrapText="1"/>
    </xf>
    <xf numFmtId="0" fontId="3" fillId="0" borderId="60" xfId="0" applyNumberFormat="1" applyFont="1" applyBorder="1" applyAlignment="1">
      <alignment horizontal="left" vertical="top" wrapText="1"/>
    </xf>
    <xf numFmtId="0" fontId="3" fillId="0" borderId="61" xfId="0" applyNumberFormat="1" applyFont="1" applyBorder="1" applyAlignment="1">
      <alignment horizontal="left" vertical="top" wrapText="1"/>
    </xf>
    <xf numFmtId="0" fontId="3" fillId="0" borderId="62" xfId="0" applyNumberFormat="1" applyFont="1" applyBorder="1" applyAlignment="1">
      <alignment horizontal="left" vertical="top" wrapText="1"/>
    </xf>
    <xf numFmtId="0" fontId="3" fillId="0" borderId="63" xfId="0" applyNumberFormat="1" applyFont="1" applyBorder="1" applyAlignment="1">
      <alignment horizontal="left" vertical="top" wrapText="1"/>
    </xf>
    <xf numFmtId="0" fontId="3" fillId="0" borderId="64" xfId="0" applyNumberFormat="1" applyFont="1" applyBorder="1" applyAlignment="1">
      <alignment horizontal="left" vertical="top" wrapText="1"/>
    </xf>
    <xf numFmtId="0" fontId="3" fillId="0" borderId="65" xfId="0" applyNumberFormat="1" applyFont="1" applyBorder="1" applyAlignment="1">
      <alignment horizontal="left" vertical="top" wrapText="1"/>
    </xf>
    <xf numFmtId="0" fontId="3" fillId="0" borderId="66" xfId="0" applyNumberFormat="1" applyFont="1" applyBorder="1" applyAlignment="1">
      <alignment horizontal="left" vertical="top" wrapText="1"/>
    </xf>
    <xf numFmtId="0" fontId="3" fillId="0" borderId="67" xfId="0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" fontId="18" fillId="6" borderId="17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tabSelected="1" view="pageBreakPreview" zoomScaleNormal="100" zoomScaleSheetLayoutView="100" workbookViewId="0">
      <selection activeCell="A11" sqref="A11:I11"/>
    </sheetView>
  </sheetViews>
  <sheetFormatPr defaultColWidth="9.140625" defaultRowHeight="15"/>
  <cols>
    <col min="1" max="1" width="10.140625" style="1" customWidth="1"/>
    <col min="2" max="2" width="35.42578125" style="2" customWidth="1"/>
    <col min="3" max="3" width="49" style="2" customWidth="1"/>
    <col min="4" max="4" width="17.140625" style="1" customWidth="1"/>
    <col min="5" max="5" width="12.7109375" style="1" customWidth="1"/>
    <col min="6" max="6" width="22.28515625" style="1" customWidth="1"/>
    <col min="7" max="7" width="17.7109375" style="52" customWidth="1"/>
    <col min="8" max="8" width="18" style="52" customWidth="1"/>
    <col min="9" max="9" width="18.140625" style="52" customWidth="1"/>
    <col min="10" max="10" width="17.7109375" style="52" customWidth="1"/>
    <col min="11" max="11" width="18" style="52" customWidth="1"/>
    <col min="12" max="12" width="18.140625" style="52" customWidth="1"/>
    <col min="13" max="16384" width="9.140625" style="1"/>
  </cols>
  <sheetData>
    <row r="1" spans="1:12" s="40" customFormat="1" ht="46.5" customHeight="1">
      <c r="A1" s="39"/>
      <c r="B1" s="62"/>
      <c r="C1" s="63"/>
      <c r="D1" s="63"/>
      <c r="E1" s="63"/>
      <c r="F1" s="63"/>
      <c r="G1" s="64"/>
      <c r="H1" s="64"/>
      <c r="I1" s="65"/>
      <c r="J1" s="64"/>
      <c r="K1" s="64"/>
      <c r="L1" s="65" t="s">
        <v>226</v>
      </c>
    </row>
    <row r="2" spans="1:12" s="40" customFormat="1" ht="46.5" customHeight="1">
      <c r="A2" s="262" t="s">
        <v>224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s="40" customFormat="1" ht="46.5" customHeight="1">
      <c r="A3" s="39"/>
      <c r="B3" s="76" t="s">
        <v>219</v>
      </c>
      <c r="C3" s="76"/>
      <c r="D3" s="76"/>
      <c r="E3" s="76"/>
      <c r="F3" s="76"/>
      <c r="G3" s="76"/>
      <c r="H3" s="76"/>
      <c r="I3" s="76"/>
    </row>
    <row r="4" spans="1:12" s="40" customFormat="1" ht="18" customHeight="1">
      <c r="A4" s="39"/>
      <c r="B4" s="61"/>
      <c r="C4" s="42"/>
      <c r="D4" s="42"/>
      <c r="E4" s="42"/>
      <c r="F4" s="42"/>
      <c r="G4" s="54"/>
      <c r="H4" s="54"/>
      <c r="I4" s="41"/>
      <c r="J4" s="54"/>
      <c r="K4" s="54"/>
      <c r="L4" s="41"/>
    </row>
    <row r="5" spans="1:12" s="40" customFormat="1" ht="18" customHeight="1">
      <c r="A5" s="93" t="s">
        <v>27</v>
      </c>
      <c r="B5" s="93" t="s">
        <v>212</v>
      </c>
      <c r="C5" s="93" t="s">
        <v>213</v>
      </c>
      <c r="D5" s="93" t="s">
        <v>30</v>
      </c>
      <c r="E5" s="93" t="s">
        <v>214</v>
      </c>
      <c r="F5" s="93"/>
      <c r="G5" s="77" t="s">
        <v>220</v>
      </c>
      <c r="H5" s="78"/>
      <c r="I5" s="79"/>
      <c r="J5" s="263" t="s">
        <v>225</v>
      </c>
      <c r="K5" s="94"/>
      <c r="L5" s="95"/>
    </row>
    <row r="6" spans="1:12" s="40" customFormat="1" ht="18" customHeight="1">
      <c r="A6" s="93"/>
      <c r="B6" s="93"/>
      <c r="C6" s="93"/>
      <c r="D6" s="93"/>
      <c r="E6" s="93"/>
      <c r="F6" s="93"/>
      <c r="G6" s="80"/>
      <c r="H6" s="81"/>
      <c r="I6" s="82"/>
      <c r="J6" s="96"/>
      <c r="K6" s="97"/>
      <c r="L6" s="98"/>
    </row>
    <row r="7" spans="1:12" s="40" customFormat="1" ht="18" customHeight="1">
      <c r="A7" s="93"/>
      <c r="B7" s="93"/>
      <c r="C7" s="93"/>
      <c r="D7" s="93"/>
      <c r="E7" s="93"/>
      <c r="F7" s="93"/>
      <c r="G7" s="80"/>
      <c r="H7" s="81"/>
      <c r="I7" s="82"/>
      <c r="J7" s="96"/>
      <c r="K7" s="97"/>
      <c r="L7" s="98"/>
    </row>
    <row r="8" spans="1:12" s="40" customFormat="1" ht="18.75" customHeight="1">
      <c r="A8" s="93"/>
      <c r="B8" s="93"/>
      <c r="C8" s="93"/>
      <c r="D8" s="93"/>
      <c r="E8" s="93"/>
      <c r="F8" s="93"/>
      <c r="G8" s="83"/>
      <c r="H8" s="84"/>
      <c r="I8" s="85"/>
      <c r="J8" s="99"/>
      <c r="K8" s="100"/>
      <c r="L8" s="101"/>
    </row>
    <row r="9" spans="1:12" s="40" customFormat="1" ht="66" customHeight="1">
      <c r="A9" s="93"/>
      <c r="B9" s="93"/>
      <c r="C9" s="93"/>
      <c r="D9" s="93"/>
      <c r="E9" s="93"/>
      <c r="F9" s="93"/>
      <c r="G9" s="51" t="s">
        <v>216</v>
      </c>
      <c r="H9" s="51" t="s">
        <v>217</v>
      </c>
      <c r="I9" s="51" t="s">
        <v>218</v>
      </c>
      <c r="J9" s="51" t="s">
        <v>223</v>
      </c>
      <c r="K9" s="51" t="s">
        <v>222</v>
      </c>
      <c r="L9" s="51" t="s">
        <v>221</v>
      </c>
    </row>
    <row r="10" spans="1:12" ht="18" customHeight="1">
      <c r="A10" s="43">
        <v>1</v>
      </c>
      <c r="B10" s="43">
        <v>2</v>
      </c>
      <c r="C10" s="43">
        <v>3</v>
      </c>
      <c r="D10" s="43">
        <v>4</v>
      </c>
      <c r="E10" s="43">
        <v>5</v>
      </c>
      <c r="F10" s="43">
        <v>6</v>
      </c>
      <c r="G10" s="55">
        <v>19</v>
      </c>
      <c r="H10" s="55">
        <v>20</v>
      </c>
      <c r="I10" s="55">
        <v>21</v>
      </c>
      <c r="J10" s="55">
        <v>22</v>
      </c>
      <c r="K10" s="55">
        <v>23</v>
      </c>
      <c r="L10" s="55">
        <v>24</v>
      </c>
    </row>
    <row r="11" spans="1:12" ht="18" customHeight="1">
      <c r="A11" s="88" t="s">
        <v>2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</row>
    <row r="12" spans="1:12" ht="37.5" customHeight="1">
      <c r="A12" s="91" t="s">
        <v>4</v>
      </c>
      <c r="B12" s="89" t="s">
        <v>5</v>
      </c>
      <c r="C12" s="89" t="s">
        <v>6</v>
      </c>
      <c r="D12" s="109" t="s">
        <v>7</v>
      </c>
      <c r="E12" s="110"/>
      <c r="F12" s="91" t="s">
        <v>8</v>
      </c>
      <c r="G12" s="86" t="s">
        <v>215</v>
      </c>
      <c r="H12" s="86" t="s">
        <v>215</v>
      </c>
      <c r="I12" s="86" t="s">
        <v>215</v>
      </c>
      <c r="J12" s="86" t="s">
        <v>215</v>
      </c>
      <c r="K12" s="86" t="s">
        <v>215</v>
      </c>
      <c r="L12" s="86" t="s">
        <v>215</v>
      </c>
    </row>
    <row r="13" spans="1:12" ht="21.75" customHeight="1">
      <c r="A13" s="108"/>
      <c r="B13" s="261"/>
      <c r="C13" s="90"/>
      <c r="D13" s="10" t="s">
        <v>10</v>
      </c>
      <c r="E13" s="10" t="s">
        <v>11</v>
      </c>
      <c r="F13" s="92"/>
      <c r="G13" s="87"/>
      <c r="H13" s="87"/>
      <c r="I13" s="87"/>
      <c r="J13" s="87"/>
      <c r="K13" s="87"/>
      <c r="L13" s="87"/>
    </row>
    <row r="14" spans="1:12" ht="30">
      <c r="A14" s="7">
        <v>1.1000000000000001</v>
      </c>
      <c r="B14" s="11" t="s">
        <v>12</v>
      </c>
      <c r="C14" s="12" t="s">
        <v>14</v>
      </c>
      <c r="D14" s="7">
        <v>16</v>
      </c>
      <c r="E14" s="7"/>
      <c r="F14" s="7">
        <v>16</v>
      </c>
      <c r="G14" s="56">
        <v>520685.03</v>
      </c>
      <c r="H14" s="56">
        <v>8330960.4800000004</v>
      </c>
      <c r="I14" s="56">
        <v>9997152.5759999994</v>
      </c>
      <c r="J14" s="56">
        <v>520650</v>
      </c>
      <c r="K14" s="58">
        <f>ROUND(J14*F14,2)</f>
        <v>8330400</v>
      </c>
      <c r="L14" s="58">
        <f>ROUND(K14*1.2,2)</f>
        <v>9996480</v>
      </c>
    </row>
    <row r="15" spans="1:12" ht="30" customHeight="1">
      <c r="A15" s="7">
        <v>1.2</v>
      </c>
      <c r="B15" s="11" t="s">
        <v>12</v>
      </c>
      <c r="C15" s="12" t="s">
        <v>17</v>
      </c>
      <c r="D15" s="7"/>
      <c r="E15" s="7">
        <v>16</v>
      </c>
      <c r="F15" s="7">
        <v>16</v>
      </c>
      <c r="G15" s="56">
        <v>546144.73</v>
      </c>
      <c r="H15" s="56">
        <v>8738315.6799999997</v>
      </c>
      <c r="I15" s="56">
        <v>10485978.816</v>
      </c>
      <c r="J15" s="56">
        <v>546144</v>
      </c>
      <c r="K15" s="58">
        <f t="shared" ref="K15:K16" si="0">ROUND(J15*F15,2)</f>
        <v>8738304</v>
      </c>
      <c r="L15" s="58">
        <f t="shared" ref="L15:L16" si="1">ROUND(K15*1.2,2)</f>
        <v>10485964.800000001</v>
      </c>
    </row>
    <row r="16" spans="1:12" ht="30">
      <c r="A16" s="7">
        <v>1.3</v>
      </c>
      <c r="B16" s="11" t="s">
        <v>20</v>
      </c>
      <c r="C16" s="12" t="s">
        <v>21</v>
      </c>
      <c r="D16" s="7">
        <v>1</v>
      </c>
      <c r="E16" s="7">
        <v>1</v>
      </c>
      <c r="F16" s="7">
        <v>2</v>
      </c>
      <c r="G16" s="56">
        <v>349092.25</v>
      </c>
      <c r="H16" s="56">
        <v>698184.5</v>
      </c>
      <c r="I16" s="56">
        <v>837821.4</v>
      </c>
      <c r="J16" s="56">
        <v>349000</v>
      </c>
      <c r="K16" s="58">
        <f t="shared" si="0"/>
        <v>698000</v>
      </c>
      <c r="L16" s="58">
        <f t="shared" si="1"/>
        <v>837600</v>
      </c>
    </row>
    <row r="17" spans="1:12">
      <c r="A17" s="32" t="s">
        <v>23</v>
      </c>
      <c r="B17" s="33"/>
      <c r="C17" s="34"/>
      <c r="D17" s="35"/>
      <c r="E17" s="37"/>
      <c r="F17" s="38"/>
      <c r="G17" s="49" t="s">
        <v>215</v>
      </c>
      <c r="H17" s="57">
        <v>17767460.66</v>
      </c>
      <c r="I17" s="50">
        <v>21320952.789999999</v>
      </c>
      <c r="J17" s="49" t="s">
        <v>215</v>
      </c>
      <c r="K17" s="72">
        <f>SUM(K14:K16)</f>
        <v>17766704</v>
      </c>
      <c r="L17" s="72">
        <f>SUM(L14:L16)</f>
        <v>21320044.800000001</v>
      </c>
    </row>
    <row r="18" spans="1:12" ht="18.75" customHeight="1">
      <c r="A18" s="59" t="s">
        <v>25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57">
      <c r="A19" s="10" t="s">
        <v>27</v>
      </c>
      <c r="B19" s="8" t="s">
        <v>28</v>
      </c>
      <c r="C19" s="8" t="s">
        <v>29</v>
      </c>
      <c r="D19" s="10" t="s">
        <v>30</v>
      </c>
      <c r="E19" s="10" t="s">
        <v>32</v>
      </c>
      <c r="F19" s="30" t="s">
        <v>34</v>
      </c>
      <c r="G19" s="58" t="s">
        <v>215</v>
      </c>
      <c r="H19" s="58" t="s">
        <v>215</v>
      </c>
      <c r="I19" s="58" t="s">
        <v>215</v>
      </c>
      <c r="J19" s="58" t="s">
        <v>215</v>
      </c>
      <c r="K19" s="58" t="s">
        <v>215</v>
      </c>
      <c r="L19" s="58" t="s">
        <v>215</v>
      </c>
    </row>
    <row r="20" spans="1:12">
      <c r="A20" s="14">
        <v>2.1</v>
      </c>
      <c r="B20" s="12" t="s">
        <v>35</v>
      </c>
      <c r="C20" s="12" t="s">
        <v>36</v>
      </c>
      <c r="D20" s="15" t="s">
        <v>38</v>
      </c>
      <c r="E20" s="15" t="s">
        <v>39</v>
      </c>
      <c r="F20" s="15">
        <f>2*16*2</f>
        <v>64</v>
      </c>
      <c r="G20" s="56">
        <v>30500</v>
      </c>
      <c r="H20" s="56">
        <v>1952000</v>
      </c>
      <c r="I20" s="56">
        <v>2342400</v>
      </c>
      <c r="J20" s="56">
        <v>30480</v>
      </c>
      <c r="K20" s="58">
        <f t="shared" ref="K20:K26" si="2">ROUND(J20*F20,2)</f>
        <v>1950720</v>
      </c>
      <c r="L20" s="58">
        <f t="shared" ref="L20:L26" si="3">ROUND(K20*1.2,2)</f>
        <v>2340864</v>
      </c>
    </row>
    <row r="21" spans="1:12">
      <c r="A21" s="14">
        <v>2.2000000000000002</v>
      </c>
      <c r="B21" s="12" t="s">
        <v>41</v>
      </c>
      <c r="C21" s="12">
        <v>31845301</v>
      </c>
      <c r="D21" s="15" t="s">
        <v>38</v>
      </c>
      <c r="E21" s="15" t="s">
        <v>39</v>
      </c>
      <c r="F21" s="15">
        <f>5*16*2</f>
        <v>160</v>
      </c>
      <c r="G21" s="56">
        <v>12650.63</v>
      </c>
      <c r="H21" s="56">
        <v>2024100.7999999998</v>
      </c>
      <c r="I21" s="56">
        <v>2428920.9599999995</v>
      </c>
      <c r="J21" s="56">
        <v>12650</v>
      </c>
      <c r="K21" s="58">
        <f t="shared" si="2"/>
        <v>2024000</v>
      </c>
      <c r="L21" s="58">
        <f t="shared" si="3"/>
        <v>2428800</v>
      </c>
    </row>
    <row r="22" spans="1:12">
      <c r="A22" s="14">
        <v>2.2999999999999998</v>
      </c>
      <c r="B22" s="12" t="s">
        <v>43</v>
      </c>
      <c r="C22" s="12" t="s">
        <v>103</v>
      </c>
      <c r="D22" s="15" t="s">
        <v>38</v>
      </c>
      <c r="E22" s="15" t="s">
        <v>105</v>
      </c>
      <c r="F22" s="15">
        <f>1*16</f>
        <v>16</v>
      </c>
      <c r="G22" s="56">
        <v>2445.25</v>
      </c>
      <c r="H22" s="56">
        <v>39124</v>
      </c>
      <c r="I22" s="56">
        <v>46948.799999999996</v>
      </c>
      <c r="J22" s="56">
        <v>2445</v>
      </c>
      <c r="K22" s="58">
        <f t="shared" si="2"/>
        <v>39120</v>
      </c>
      <c r="L22" s="58">
        <f t="shared" si="3"/>
        <v>46944</v>
      </c>
    </row>
    <row r="23" spans="1:12" ht="15.75">
      <c r="A23" s="14">
        <v>2.4</v>
      </c>
      <c r="B23" s="12" t="s">
        <v>107</v>
      </c>
      <c r="C23" s="19" t="s">
        <v>109</v>
      </c>
      <c r="D23" s="15" t="s">
        <v>38</v>
      </c>
      <c r="E23" s="15" t="s">
        <v>39</v>
      </c>
      <c r="F23" s="15">
        <f>3*16*2</f>
        <v>96</v>
      </c>
      <c r="G23" s="56">
        <v>13479.27</v>
      </c>
      <c r="H23" s="56">
        <v>1294009.92</v>
      </c>
      <c r="I23" s="56">
        <v>1552811.9039999999</v>
      </c>
      <c r="J23" s="74">
        <v>5390</v>
      </c>
      <c r="K23" s="58">
        <f t="shared" si="2"/>
        <v>517440</v>
      </c>
      <c r="L23" s="58">
        <f t="shared" si="3"/>
        <v>620928</v>
      </c>
    </row>
    <row r="24" spans="1:12" ht="15.75">
      <c r="A24" s="14">
        <v>2.5</v>
      </c>
      <c r="B24" s="12" t="s">
        <v>111</v>
      </c>
      <c r="C24" s="19" t="s">
        <v>113</v>
      </c>
      <c r="D24" s="15" t="s">
        <v>114</v>
      </c>
      <c r="E24" s="15" t="s">
        <v>39</v>
      </c>
      <c r="F24" s="15">
        <f>390*16*2</f>
        <v>12480</v>
      </c>
      <c r="G24" s="56">
        <v>398.09</v>
      </c>
      <c r="H24" s="56">
        <v>4968163.1999999993</v>
      </c>
      <c r="I24" s="56">
        <v>5961795.8399999989</v>
      </c>
      <c r="J24" s="56">
        <v>398</v>
      </c>
      <c r="K24" s="58">
        <f t="shared" si="2"/>
        <v>4967040</v>
      </c>
      <c r="L24" s="58">
        <f t="shared" si="3"/>
        <v>5960448</v>
      </c>
    </row>
    <row r="25" spans="1:12" ht="30" customHeight="1">
      <c r="A25" s="14">
        <v>2.6</v>
      </c>
      <c r="B25" s="12" t="s">
        <v>116</v>
      </c>
      <c r="C25" s="12" t="s">
        <v>117</v>
      </c>
      <c r="D25" s="15" t="s">
        <v>118</v>
      </c>
      <c r="E25" s="15" t="s">
        <v>39</v>
      </c>
      <c r="F25" s="15">
        <f>120*16*2</f>
        <v>3840</v>
      </c>
      <c r="G25" s="56">
        <v>5.6</v>
      </c>
      <c r="H25" s="56">
        <v>21504</v>
      </c>
      <c r="I25" s="56">
        <v>25804.799999999999</v>
      </c>
      <c r="J25" s="56">
        <v>5.5</v>
      </c>
      <c r="K25" s="58">
        <f t="shared" si="2"/>
        <v>21120</v>
      </c>
      <c r="L25" s="58">
        <f t="shared" si="3"/>
        <v>25344</v>
      </c>
    </row>
    <row r="26" spans="1:12">
      <c r="A26" s="14">
        <v>2.7</v>
      </c>
      <c r="B26" s="12" t="s">
        <v>120</v>
      </c>
      <c r="C26" s="12" t="s">
        <v>121</v>
      </c>
      <c r="D26" s="15" t="s">
        <v>38</v>
      </c>
      <c r="E26" s="15" t="s">
        <v>39</v>
      </c>
      <c r="F26" s="15">
        <f>20*16*2</f>
        <v>640</v>
      </c>
      <c r="G26" s="56">
        <v>6222</v>
      </c>
      <c r="H26" s="56">
        <v>3982080</v>
      </c>
      <c r="I26" s="56">
        <v>4778496</v>
      </c>
      <c r="J26" s="56">
        <v>6220</v>
      </c>
      <c r="K26" s="58">
        <f t="shared" si="2"/>
        <v>3980800</v>
      </c>
      <c r="L26" s="58">
        <f t="shared" si="3"/>
        <v>4776960</v>
      </c>
    </row>
    <row r="27" spans="1:12">
      <c r="A27" s="32" t="s">
        <v>124</v>
      </c>
      <c r="B27" s="44"/>
      <c r="C27" s="45"/>
      <c r="D27" s="46"/>
      <c r="E27" s="36"/>
      <c r="F27" s="47"/>
      <c r="G27" s="49" t="s">
        <v>215</v>
      </c>
      <c r="H27" s="48">
        <v>14280981.919999998</v>
      </c>
      <c r="I27" s="53">
        <v>17137178.303999998</v>
      </c>
      <c r="J27" s="49" t="s">
        <v>215</v>
      </c>
      <c r="K27" s="73">
        <f>SUM(K20:K26)</f>
        <v>13500240</v>
      </c>
      <c r="L27" s="73">
        <f>SUM(L20:L26)</f>
        <v>16200288</v>
      </c>
    </row>
    <row r="28" spans="1:12" ht="18.75" customHeight="1">
      <c r="A28" s="59" t="s">
        <v>126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s="13" customFormat="1" ht="86.25" customHeight="1">
      <c r="A29" s="20" t="s">
        <v>128</v>
      </c>
      <c r="B29" s="21" t="s">
        <v>129</v>
      </c>
      <c r="C29" s="21" t="s">
        <v>130</v>
      </c>
      <c r="D29" s="20" t="s">
        <v>131</v>
      </c>
      <c r="E29" s="31" t="s">
        <v>215</v>
      </c>
      <c r="F29" s="20" t="s">
        <v>132</v>
      </c>
      <c r="G29" s="58" t="s">
        <v>215</v>
      </c>
      <c r="H29" s="58" t="s">
        <v>215</v>
      </c>
      <c r="I29" s="58" t="s">
        <v>215</v>
      </c>
      <c r="J29" s="58" t="s">
        <v>215</v>
      </c>
      <c r="K29" s="58" t="s">
        <v>215</v>
      </c>
      <c r="L29" s="58" t="s">
        <v>215</v>
      </c>
    </row>
    <row r="30" spans="1:12" s="13" customFormat="1" ht="45">
      <c r="A30" s="6">
        <v>3.1</v>
      </c>
      <c r="B30" s="193" t="s">
        <v>134</v>
      </c>
      <c r="C30" s="5" t="s">
        <v>135</v>
      </c>
      <c r="D30" s="22" t="s">
        <v>1</v>
      </c>
      <c r="E30" s="22" t="s">
        <v>215</v>
      </c>
      <c r="F30" s="23">
        <v>80</v>
      </c>
      <c r="G30" s="58">
        <v>20688</v>
      </c>
      <c r="H30" s="58">
        <v>1655040</v>
      </c>
      <c r="I30" s="58">
        <v>1986048</v>
      </c>
      <c r="J30" s="58">
        <v>11000</v>
      </c>
      <c r="K30" s="58">
        <f t="shared" ref="K30:K93" si="4">ROUND(J30*F30,2)</f>
        <v>880000</v>
      </c>
      <c r="L30" s="58">
        <f t="shared" ref="L30:L93" si="5">ROUND(K30*1.2,2)</f>
        <v>1056000</v>
      </c>
    </row>
    <row r="31" spans="1:12" s="13" customFormat="1" ht="105">
      <c r="A31" s="6">
        <v>3.2</v>
      </c>
      <c r="B31" s="194"/>
      <c r="C31" s="5" t="s">
        <v>137</v>
      </c>
      <c r="D31" s="22" t="s">
        <v>138</v>
      </c>
      <c r="E31" s="22" t="s">
        <v>215</v>
      </c>
      <c r="F31" s="23">
        <v>4</v>
      </c>
      <c r="G31" s="58">
        <v>144941.32999999999</v>
      </c>
      <c r="H31" s="58">
        <v>579765.31999999995</v>
      </c>
      <c r="I31" s="58">
        <v>695718.38399999996</v>
      </c>
      <c r="J31" s="58">
        <v>70000</v>
      </c>
      <c r="K31" s="58">
        <f t="shared" si="4"/>
        <v>280000</v>
      </c>
      <c r="L31" s="58">
        <f t="shared" si="5"/>
        <v>336000</v>
      </c>
    </row>
    <row r="32" spans="1:12" s="13" customFormat="1" ht="31.5" customHeight="1">
      <c r="A32" s="6">
        <v>3.3</v>
      </c>
      <c r="B32" s="195"/>
      <c r="C32" s="5" t="s">
        <v>140</v>
      </c>
      <c r="D32" s="22" t="s">
        <v>141</v>
      </c>
      <c r="E32" s="22" t="s">
        <v>215</v>
      </c>
      <c r="F32" s="23">
        <v>8</v>
      </c>
      <c r="G32" s="58">
        <v>1885.63</v>
      </c>
      <c r="H32" s="58">
        <v>15085.04</v>
      </c>
      <c r="I32" s="58">
        <v>18102.047999999999</v>
      </c>
      <c r="J32" s="58">
        <v>1500</v>
      </c>
      <c r="K32" s="58">
        <f t="shared" si="4"/>
        <v>12000</v>
      </c>
      <c r="L32" s="58">
        <f t="shared" si="5"/>
        <v>14400</v>
      </c>
    </row>
    <row r="33" spans="1:12" s="13" customFormat="1" ht="30">
      <c r="A33" s="6">
        <v>3.4</v>
      </c>
      <c r="B33" s="196"/>
      <c r="C33" s="5" t="s">
        <v>143</v>
      </c>
      <c r="D33" s="22" t="s">
        <v>81</v>
      </c>
      <c r="E33" s="22" t="s">
        <v>215</v>
      </c>
      <c r="F33" s="23">
        <v>100</v>
      </c>
      <c r="G33" s="58">
        <v>4310</v>
      </c>
      <c r="H33" s="58">
        <v>431000</v>
      </c>
      <c r="I33" s="58">
        <v>517200</v>
      </c>
      <c r="J33" s="58">
        <v>3500</v>
      </c>
      <c r="K33" s="58">
        <f t="shared" si="4"/>
        <v>350000</v>
      </c>
      <c r="L33" s="58">
        <f t="shared" si="5"/>
        <v>420000</v>
      </c>
    </row>
    <row r="34" spans="1:12" s="13" customFormat="1" ht="30">
      <c r="A34" s="6">
        <v>3.5</v>
      </c>
      <c r="B34" s="197"/>
      <c r="C34" s="5" t="s">
        <v>145</v>
      </c>
      <c r="D34" s="22" t="s">
        <v>84</v>
      </c>
      <c r="E34" s="22" t="s">
        <v>215</v>
      </c>
      <c r="F34" s="23">
        <v>30</v>
      </c>
      <c r="G34" s="58">
        <v>700.38</v>
      </c>
      <c r="H34" s="58">
        <v>21011.4</v>
      </c>
      <c r="I34" s="58">
        <v>25213.68</v>
      </c>
      <c r="J34" s="58">
        <v>600</v>
      </c>
      <c r="K34" s="58">
        <f t="shared" si="4"/>
        <v>18000</v>
      </c>
      <c r="L34" s="58">
        <f t="shared" si="5"/>
        <v>21600</v>
      </c>
    </row>
    <row r="35" spans="1:12" s="13" customFormat="1" ht="28.5" customHeight="1">
      <c r="A35" s="6">
        <v>3.6</v>
      </c>
      <c r="B35" s="198"/>
      <c r="C35" s="5" t="s">
        <v>148</v>
      </c>
      <c r="D35" s="22" t="s">
        <v>33</v>
      </c>
      <c r="E35" s="22" t="s">
        <v>215</v>
      </c>
      <c r="F35" s="23">
        <v>100</v>
      </c>
      <c r="G35" s="58">
        <v>230.82</v>
      </c>
      <c r="H35" s="58">
        <v>23082</v>
      </c>
      <c r="I35" s="58">
        <v>27698.399999999998</v>
      </c>
      <c r="J35" s="58">
        <v>180</v>
      </c>
      <c r="K35" s="58">
        <f t="shared" si="4"/>
        <v>18000</v>
      </c>
      <c r="L35" s="58">
        <f t="shared" si="5"/>
        <v>21600</v>
      </c>
    </row>
    <row r="36" spans="1:12" s="13" customFormat="1" ht="30">
      <c r="A36" s="6">
        <v>3.7</v>
      </c>
      <c r="B36" s="199"/>
      <c r="C36" s="5" t="s">
        <v>150</v>
      </c>
      <c r="D36" s="22" t="s">
        <v>1</v>
      </c>
      <c r="E36" s="22" t="s">
        <v>215</v>
      </c>
      <c r="F36" s="24">
        <v>10</v>
      </c>
      <c r="G36" s="58">
        <v>1799.43</v>
      </c>
      <c r="H36" s="58">
        <v>17994.3</v>
      </c>
      <c r="I36" s="58">
        <v>21593.16</v>
      </c>
      <c r="J36" s="58">
        <v>1000</v>
      </c>
      <c r="K36" s="58">
        <f t="shared" si="4"/>
        <v>10000</v>
      </c>
      <c r="L36" s="58">
        <f t="shared" si="5"/>
        <v>12000</v>
      </c>
    </row>
    <row r="37" spans="1:12" s="13" customFormat="1" ht="28.5" customHeight="1">
      <c r="A37" s="6">
        <v>3.8</v>
      </c>
      <c r="B37" s="200"/>
      <c r="C37" s="5" t="s">
        <v>151</v>
      </c>
      <c r="D37" s="22" t="s">
        <v>1</v>
      </c>
      <c r="E37" s="22" t="s">
        <v>215</v>
      </c>
      <c r="F37" s="24">
        <v>10</v>
      </c>
      <c r="G37" s="58">
        <v>2672.58</v>
      </c>
      <c r="H37" s="58">
        <v>26725.8</v>
      </c>
      <c r="I37" s="58">
        <v>32070.959999999999</v>
      </c>
      <c r="J37" s="58">
        <v>1500</v>
      </c>
      <c r="K37" s="58">
        <f t="shared" si="4"/>
        <v>15000</v>
      </c>
      <c r="L37" s="58">
        <f t="shared" si="5"/>
        <v>18000</v>
      </c>
    </row>
    <row r="38" spans="1:12" s="13" customFormat="1" ht="28.5" customHeight="1">
      <c r="A38" s="6">
        <v>3.9</v>
      </c>
      <c r="B38" s="201"/>
      <c r="C38" s="5" t="s">
        <v>153</v>
      </c>
      <c r="D38" s="22" t="s">
        <v>84</v>
      </c>
      <c r="E38" s="22" t="s">
        <v>215</v>
      </c>
      <c r="F38" s="24">
        <v>5</v>
      </c>
      <c r="G38" s="58">
        <v>2800.92</v>
      </c>
      <c r="H38" s="58">
        <v>14004.6</v>
      </c>
      <c r="I38" s="58">
        <v>16805.52</v>
      </c>
      <c r="J38" s="58">
        <v>2000</v>
      </c>
      <c r="K38" s="58">
        <f t="shared" si="4"/>
        <v>10000</v>
      </c>
      <c r="L38" s="58">
        <f t="shared" si="5"/>
        <v>12000</v>
      </c>
    </row>
    <row r="39" spans="1:12" s="13" customFormat="1" ht="30">
      <c r="A39" s="9">
        <v>3.1</v>
      </c>
      <c r="B39" s="202"/>
      <c r="C39" s="5" t="s">
        <v>155</v>
      </c>
      <c r="D39" s="22" t="s">
        <v>1</v>
      </c>
      <c r="E39" s="22" t="s">
        <v>215</v>
      </c>
      <c r="F39" s="24">
        <v>8</v>
      </c>
      <c r="G39" s="58">
        <v>1311.09</v>
      </c>
      <c r="H39" s="58">
        <v>10488.72</v>
      </c>
      <c r="I39" s="58">
        <v>12586.463999999998</v>
      </c>
      <c r="J39" s="58">
        <v>1300</v>
      </c>
      <c r="K39" s="58">
        <f t="shared" si="4"/>
        <v>10400</v>
      </c>
      <c r="L39" s="58">
        <f t="shared" si="5"/>
        <v>12480</v>
      </c>
    </row>
    <row r="40" spans="1:12" s="13" customFormat="1" ht="30">
      <c r="A40" s="9">
        <v>3.11</v>
      </c>
      <c r="B40" s="203"/>
      <c r="C40" s="5" t="s">
        <v>156</v>
      </c>
      <c r="D40" s="22" t="s">
        <v>84</v>
      </c>
      <c r="E40" s="22" t="s">
        <v>215</v>
      </c>
      <c r="F40" s="24">
        <v>10</v>
      </c>
      <c r="G40" s="58">
        <v>1063.8399999999999</v>
      </c>
      <c r="H40" s="58">
        <v>10638.4</v>
      </c>
      <c r="I40" s="58">
        <v>12766.08</v>
      </c>
      <c r="J40" s="58">
        <v>700</v>
      </c>
      <c r="K40" s="58">
        <f t="shared" si="4"/>
        <v>7000</v>
      </c>
      <c r="L40" s="58">
        <f t="shared" si="5"/>
        <v>8400</v>
      </c>
    </row>
    <row r="41" spans="1:12" s="13" customFormat="1" ht="45">
      <c r="A41" s="9">
        <v>3.12</v>
      </c>
      <c r="B41" s="204"/>
      <c r="C41" s="5" t="s">
        <v>158</v>
      </c>
      <c r="D41" s="22" t="s">
        <v>1</v>
      </c>
      <c r="E41" s="22" t="s">
        <v>215</v>
      </c>
      <c r="F41" s="24">
        <v>10</v>
      </c>
      <c r="G41" s="58">
        <v>535.86</v>
      </c>
      <c r="H41" s="58">
        <v>5358.6</v>
      </c>
      <c r="I41" s="58">
        <v>6430.3200000000006</v>
      </c>
      <c r="J41" s="58">
        <v>400</v>
      </c>
      <c r="K41" s="58">
        <f t="shared" si="4"/>
        <v>4000</v>
      </c>
      <c r="L41" s="58">
        <f t="shared" si="5"/>
        <v>4800</v>
      </c>
    </row>
    <row r="42" spans="1:12" s="13" customFormat="1" ht="60">
      <c r="A42" s="9">
        <v>3.13</v>
      </c>
      <c r="B42" s="205"/>
      <c r="C42" s="5" t="s">
        <v>160</v>
      </c>
      <c r="D42" s="22" t="s">
        <v>84</v>
      </c>
      <c r="E42" s="22" t="s">
        <v>215</v>
      </c>
      <c r="F42" s="24">
        <v>10</v>
      </c>
      <c r="G42" s="58">
        <v>740.01</v>
      </c>
      <c r="H42" s="58">
        <v>7400.1</v>
      </c>
      <c r="I42" s="58">
        <v>8880.1200000000008</v>
      </c>
      <c r="J42" s="58">
        <v>500</v>
      </c>
      <c r="K42" s="58">
        <f t="shared" si="4"/>
        <v>5000</v>
      </c>
      <c r="L42" s="58">
        <f t="shared" si="5"/>
        <v>6000</v>
      </c>
    </row>
    <row r="43" spans="1:12" s="13" customFormat="1" ht="60">
      <c r="A43" s="9">
        <v>3.14</v>
      </c>
      <c r="B43" s="206"/>
      <c r="C43" s="5" t="s">
        <v>162</v>
      </c>
      <c r="D43" s="22" t="s">
        <v>84</v>
      </c>
      <c r="E43" s="22" t="s">
        <v>215</v>
      </c>
      <c r="F43" s="24">
        <v>10</v>
      </c>
      <c r="G43" s="58">
        <v>990</v>
      </c>
      <c r="H43" s="58">
        <v>9900</v>
      </c>
      <c r="I43" s="58">
        <v>11880</v>
      </c>
      <c r="J43" s="58">
        <v>600</v>
      </c>
      <c r="K43" s="58">
        <f t="shared" si="4"/>
        <v>6000</v>
      </c>
      <c r="L43" s="58">
        <f t="shared" si="5"/>
        <v>7200</v>
      </c>
    </row>
    <row r="44" spans="1:12" s="13" customFormat="1" ht="60">
      <c r="A44" s="9">
        <v>3.15</v>
      </c>
      <c r="B44" s="207"/>
      <c r="C44" s="5" t="s">
        <v>164</v>
      </c>
      <c r="D44" s="22" t="s">
        <v>84</v>
      </c>
      <c r="E44" s="22" t="s">
        <v>215</v>
      </c>
      <c r="F44" s="24">
        <v>10</v>
      </c>
      <c r="G44" s="58">
        <v>500.56</v>
      </c>
      <c r="H44" s="58">
        <v>5005.6000000000004</v>
      </c>
      <c r="I44" s="58">
        <v>6006.72</v>
      </c>
      <c r="J44" s="58">
        <v>300</v>
      </c>
      <c r="K44" s="58">
        <f t="shared" si="4"/>
        <v>3000</v>
      </c>
      <c r="L44" s="58">
        <f t="shared" si="5"/>
        <v>3600</v>
      </c>
    </row>
    <row r="45" spans="1:12" s="13" customFormat="1">
      <c r="A45" s="9">
        <v>3.16</v>
      </c>
      <c r="B45" s="208"/>
      <c r="C45" s="25" t="s">
        <v>166</v>
      </c>
      <c r="D45" s="22" t="s">
        <v>1</v>
      </c>
      <c r="E45" s="22" t="s">
        <v>215</v>
      </c>
      <c r="F45" s="24">
        <v>3</v>
      </c>
      <c r="G45" s="58">
        <v>1799.43</v>
      </c>
      <c r="H45" s="58">
        <v>5398.29</v>
      </c>
      <c r="I45" s="58">
        <v>6477.9479999999994</v>
      </c>
      <c r="J45" s="58">
        <v>1200</v>
      </c>
      <c r="K45" s="58">
        <f t="shared" si="4"/>
        <v>3600</v>
      </c>
      <c r="L45" s="58">
        <f t="shared" si="5"/>
        <v>4320</v>
      </c>
    </row>
    <row r="46" spans="1:12" s="13" customFormat="1">
      <c r="A46" s="9">
        <v>3.17</v>
      </c>
      <c r="B46" s="209"/>
      <c r="C46" s="5" t="s">
        <v>168</v>
      </c>
      <c r="D46" s="22" t="s">
        <v>1</v>
      </c>
      <c r="E46" s="22" t="s">
        <v>215</v>
      </c>
      <c r="F46" s="24">
        <v>8</v>
      </c>
      <c r="G46" s="58">
        <v>1799.43</v>
      </c>
      <c r="H46" s="58">
        <v>14395.44</v>
      </c>
      <c r="I46" s="58">
        <v>17274.527999999998</v>
      </c>
      <c r="J46" s="58">
        <v>1200</v>
      </c>
      <c r="K46" s="58">
        <f t="shared" si="4"/>
        <v>9600</v>
      </c>
      <c r="L46" s="58">
        <f t="shared" si="5"/>
        <v>11520</v>
      </c>
    </row>
    <row r="47" spans="1:12" s="13" customFormat="1">
      <c r="A47" s="9">
        <v>3.18</v>
      </c>
      <c r="B47" s="210"/>
      <c r="C47" s="5" t="s">
        <v>170</v>
      </c>
      <c r="D47" s="22" t="s">
        <v>1</v>
      </c>
      <c r="E47" s="22" t="s">
        <v>215</v>
      </c>
      <c r="F47" s="24">
        <v>4</v>
      </c>
      <c r="G47" s="58">
        <v>989.57</v>
      </c>
      <c r="H47" s="58">
        <v>3958.28</v>
      </c>
      <c r="I47" s="58">
        <v>4749.9359999999997</v>
      </c>
      <c r="J47" s="58">
        <v>500</v>
      </c>
      <c r="K47" s="58">
        <f t="shared" si="4"/>
        <v>2000</v>
      </c>
      <c r="L47" s="58">
        <f t="shared" si="5"/>
        <v>2400</v>
      </c>
    </row>
    <row r="48" spans="1:12" s="13" customFormat="1">
      <c r="A48" s="9">
        <v>3.19</v>
      </c>
      <c r="B48" s="211"/>
      <c r="C48" s="5" t="s">
        <v>172</v>
      </c>
      <c r="D48" s="22" t="s">
        <v>1</v>
      </c>
      <c r="E48" s="22" t="s">
        <v>215</v>
      </c>
      <c r="F48" s="24">
        <v>5</v>
      </c>
      <c r="G48" s="58">
        <v>2672.58</v>
      </c>
      <c r="H48" s="58">
        <v>13362.9</v>
      </c>
      <c r="I48" s="58">
        <v>16035.48</v>
      </c>
      <c r="J48" s="58">
        <v>1500</v>
      </c>
      <c r="K48" s="58">
        <f t="shared" si="4"/>
        <v>7500</v>
      </c>
      <c r="L48" s="58">
        <f t="shared" si="5"/>
        <v>9000</v>
      </c>
    </row>
    <row r="49" spans="1:12" s="13" customFormat="1">
      <c r="A49" s="9">
        <v>3.2</v>
      </c>
      <c r="B49" s="212"/>
      <c r="C49" s="5" t="s">
        <v>175</v>
      </c>
      <c r="D49" s="22" t="s">
        <v>1</v>
      </c>
      <c r="E49" s="22" t="s">
        <v>215</v>
      </c>
      <c r="F49" s="24">
        <v>5</v>
      </c>
      <c r="G49" s="58">
        <v>2126.9</v>
      </c>
      <c r="H49" s="58">
        <v>10634.5</v>
      </c>
      <c r="I49" s="58">
        <v>12761.4</v>
      </c>
      <c r="J49" s="58">
        <v>1500</v>
      </c>
      <c r="K49" s="58">
        <f t="shared" si="4"/>
        <v>7500</v>
      </c>
      <c r="L49" s="58">
        <f t="shared" si="5"/>
        <v>9000</v>
      </c>
    </row>
    <row r="50" spans="1:12" s="13" customFormat="1">
      <c r="A50" s="9">
        <v>3.21</v>
      </c>
      <c r="B50" s="213"/>
      <c r="C50" s="5" t="s">
        <v>176</v>
      </c>
      <c r="D50" s="22" t="s">
        <v>1</v>
      </c>
      <c r="E50" s="22" t="s">
        <v>215</v>
      </c>
      <c r="F50" s="24">
        <v>5</v>
      </c>
      <c r="G50" s="58">
        <v>2340</v>
      </c>
      <c r="H50" s="58">
        <v>11700</v>
      </c>
      <c r="I50" s="58">
        <v>14040</v>
      </c>
      <c r="J50" s="58">
        <v>1500</v>
      </c>
      <c r="K50" s="58">
        <f t="shared" si="4"/>
        <v>7500</v>
      </c>
      <c r="L50" s="58">
        <f t="shared" si="5"/>
        <v>9000</v>
      </c>
    </row>
    <row r="51" spans="1:12" s="13" customFormat="1" ht="45">
      <c r="A51" s="9">
        <v>3.22</v>
      </c>
      <c r="B51" s="214"/>
      <c r="C51" s="5" t="s">
        <v>178</v>
      </c>
      <c r="D51" s="22" t="s">
        <v>1</v>
      </c>
      <c r="E51" s="22" t="s">
        <v>215</v>
      </c>
      <c r="F51" s="24">
        <v>5</v>
      </c>
      <c r="G51" s="58">
        <v>678.83</v>
      </c>
      <c r="H51" s="58">
        <v>3394.15</v>
      </c>
      <c r="I51" s="58">
        <v>4072.98</v>
      </c>
      <c r="J51" s="58">
        <v>400</v>
      </c>
      <c r="K51" s="58">
        <f t="shared" si="4"/>
        <v>2000</v>
      </c>
      <c r="L51" s="58">
        <f t="shared" si="5"/>
        <v>2400</v>
      </c>
    </row>
    <row r="52" spans="1:12" s="13" customFormat="1" ht="45">
      <c r="A52" s="9">
        <v>3.23</v>
      </c>
      <c r="B52" s="215"/>
      <c r="C52" s="5" t="s">
        <v>180</v>
      </c>
      <c r="D52" s="22" t="s">
        <v>1</v>
      </c>
      <c r="E52" s="22" t="s">
        <v>215</v>
      </c>
      <c r="F52" s="24">
        <v>5</v>
      </c>
      <c r="G52" s="58">
        <v>290.93</v>
      </c>
      <c r="H52" s="58">
        <v>1454.65</v>
      </c>
      <c r="I52" s="58">
        <v>1745.5800000000002</v>
      </c>
      <c r="J52" s="58">
        <v>150</v>
      </c>
      <c r="K52" s="58">
        <f t="shared" si="4"/>
        <v>750</v>
      </c>
      <c r="L52" s="58">
        <f t="shared" si="5"/>
        <v>900</v>
      </c>
    </row>
    <row r="53" spans="1:12" s="13" customFormat="1" ht="45">
      <c r="A53" s="9">
        <v>3.24</v>
      </c>
      <c r="B53" s="216"/>
      <c r="C53" s="5" t="s">
        <v>152</v>
      </c>
      <c r="D53" s="22" t="s">
        <v>1</v>
      </c>
      <c r="E53" s="22" t="s">
        <v>215</v>
      </c>
      <c r="F53" s="24">
        <v>50</v>
      </c>
      <c r="G53" s="58">
        <v>215.5</v>
      </c>
      <c r="H53" s="58">
        <v>10775</v>
      </c>
      <c r="I53" s="58">
        <v>12930</v>
      </c>
      <c r="J53" s="58">
        <v>100</v>
      </c>
      <c r="K53" s="58">
        <f t="shared" si="4"/>
        <v>5000</v>
      </c>
      <c r="L53" s="58">
        <f t="shared" si="5"/>
        <v>6000</v>
      </c>
    </row>
    <row r="54" spans="1:12" s="13" customFormat="1" ht="30">
      <c r="A54" s="9">
        <v>3.25</v>
      </c>
      <c r="B54" s="217"/>
      <c r="C54" s="5" t="s">
        <v>154</v>
      </c>
      <c r="D54" s="22" t="s">
        <v>84</v>
      </c>
      <c r="E54" s="22" t="s">
        <v>215</v>
      </c>
      <c r="F54" s="24">
        <v>5</v>
      </c>
      <c r="G54" s="58">
        <v>905.1</v>
      </c>
      <c r="H54" s="58">
        <v>4525.5</v>
      </c>
      <c r="I54" s="58">
        <v>5430.5999999999995</v>
      </c>
      <c r="J54" s="58">
        <v>600</v>
      </c>
      <c r="K54" s="58">
        <f t="shared" si="4"/>
        <v>3000</v>
      </c>
      <c r="L54" s="58">
        <f t="shared" si="5"/>
        <v>3600</v>
      </c>
    </row>
    <row r="55" spans="1:12" s="13" customFormat="1" ht="30">
      <c r="A55" s="9">
        <v>3.26</v>
      </c>
      <c r="B55" s="218"/>
      <c r="C55" s="5" t="s">
        <v>157</v>
      </c>
      <c r="D55" s="22" t="s">
        <v>1</v>
      </c>
      <c r="E55" s="22" t="s">
        <v>215</v>
      </c>
      <c r="F55" s="24">
        <v>32</v>
      </c>
      <c r="G55" s="58">
        <v>301.7</v>
      </c>
      <c r="H55" s="58">
        <v>9654.4</v>
      </c>
      <c r="I55" s="58">
        <v>11585.279999999999</v>
      </c>
      <c r="J55" s="58">
        <v>150</v>
      </c>
      <c r="K55" s="58">
        <f t="shared" si="4"/>
        <v>4800</v>
      </c>
      <c r="L55" s="58">
        <f t="shared" si="5"/>
        <v>5760</v>
      </c>
    </row>
    <row r="56" spans="1:12" s="13" customFormat="1" ht="60">
      <c r="A56" s="9">
        <v>3.27</v>
      </c>
      <c r="B56" s="219"/>
      <c r="C56" s="5" t="s">
        <v>159</v>
      </c>
      <c r="D56" s="22" t="s">
        <v>1</v>
      </c>
      <c r="E56" s="22" t="s">
        <v>215</v>
      </c>
      <c r="F56" s="24">
        <v>36</v>
      </c>
      <c r="G56" s="58">
        <v>161.63</v>
      </c>
      <c r="H56" s="58">
        <v>5818.68</v>
      </c>
      <c r="I56" s="58">
        <v>6982.4160000000002</v>
      </c>
      <c r="J56" s="58">
        <v>100</v>
      </c>
      <c r="K56" s="58">
        <f t="shared" si="4"/>
        <v>3600</v>
      </c>
      <c r="L56" s="58">
        <f t="shared" si="5"/>
        <v>4320</v>
      </c>
    </row>
    <row r="57" spans="1:12" s="13" customFormat="1" ht="30">
      <c r="A57" s="9">
        <v>3.28</v>
      </c>
      <c r="B57" s="220"/>
      <c r="C57" s="5" t="s">
        <v>161</v>
      </c>
      <c r="D57" s="22" t="s">
        <v>1</v>
      </c>
      <c r="E57" s="22" t="s">
        <v>215</v>
      </c>
      <c r="F57" s="24">
        <v>32</v>
      </c>
      <c r="G57" s="58">
        <v>161.63</v>
      </c>
      <c r="H57" s="58">
        <v>5172.16</v>
      </c>
      <c r="I57" s="58">
        <v>6206.5919999999996</v>
      </c>
      <c r="J57" s="58">
        <v>100</v>
      </c>
      <c r="K57" s="58">
        <f t="shared" si="4"/>
        <v>3200</v>
      </c>
      <c r="L57" s="58">
        <f t="shared" si="5"/>
        <v>3840</v>
      </c>
    </row>
    <row r="58" spans="1:12" s="13" customFormat="1" ht="30">
      <c r="A58" s="9">
        <v>3.29</v>
      </c>
      <c r="B58" s="221"/>
      <c r="C58" s="5" t="s">
        <v>163</v>
      </c>
      <c r="D58" s="22" t="s">
        <v>81</v>
      </c>
      <c r="E58" s="22" t="s">
        <v>215</v>
      </c>
      <c r="F58" s="23">
        <v>200</v>
      </c>
      <c r="G58" s="58">
        <v>5431.33</v>
      </c>
      <c r="H58" s="58">
        <v>1086266</v>
      </c>
      <c r="I58" s="58">
        <v>1303519.2</v>
      </c>
      <c r="J58" s="75">
        <v>3500</v>
      </c>
      <c r="K58" s="58">
        <f t="shared" si="4"/>
        <v>700000</v>
      </c>
      <c r="L58" s="58">
        <f t="shared" si="5"/>
        <v>840000</v>
      </c>
    </row>
    <row r="59" spans="1:12" s="13" customFormat="1" ht="45">
      <c r="A59" s="9">
        <v>3.3</v>
      </c>
      <c r="B59" s="222"/>
      <c r="C59" s="5" t="s">
        <v>165</v>
      </c>
      <c r="D59" s="22" t="s">
        <v>92</v>
      </c>
      <c r="E59" s="22" t="s">
        <v>215</v>
      </c>
      <c r="F59" s="23">
        <v>64</v>
      </c>
      <c r="G59" s="58">
        <v>2586</v>
      </c>
      <c r="H59" s="58">
        <v>165504</v>
      </c>
      <c r="I59" s="58">
        <v>198604.79999999999</v>
      </c>
      <c r="J59" s="58">
        <v>1800</v>
      </c>
      <c r="K59" s="58">
        <f t="shared" si="4"/>
        <v>115200</v>
      </c>
      <c r="L59" s="58">
        <f t="shared" si="5"/>
        <v>138240</v>
      </c>
    </row>
    <row r="60" spans="1:12" s="13" customFormat="1" ht="30">
      <c r="A60" s="9">
        <v>3.31</v>
      </c>
      <c r="B60" s="223"/>
      <c r="C60" s="5" t="s">
        <v>167</v>
      </c>
      <c r="D60" s="22" t="s">
        <v>1</v>
      </c>
      <c r="E60" s="22" t="s">
        <v>215</v>
      </c>
      <c r="F60" s="23">
        <v>16</v>
      </c>
      <c r="G60" s="58">
        <v>2758</v>
      </c>
      <c r="H60" s="58">
        <v>44128</v>
      </c>
      <c r="I60" s="58">
        <v>52953.599999999999</v>
      </c>
      <c r="J60" s="58">
        <v>2000</v>
      </c>
      <c r="K60" s="58">
        <f t="shared" si="4"/>
        <v>32000</v>
      </c>
      <c r="L60" s="58">
        <f t="shared" si="5"/>
        <v>38400</v>
      </c>
    </row>
    <row r="61" spans="1:12" s="13" customFormat="1" ht="30">
      <c r="A61" s="9">
        <v>3.3199999999999901</v>
      </c>
      <c r="B61" s="224"/>
      <c r="C61" s="5" t="s">
        <v>169</v>
      </c>
      <c r="D61" s="26" t="s">
        <v>1</v>
      </c>
      <c r="E61" s="22" t="s">
        <v>215</v>
      </c>
      <c r="F61" s="27">
        <v>16</v>
      </c>
      <c r="G61" s="58">
        <v>14007.5</v>
      </c>
      <c r="H61" s="58">
        <v>224120</v>
      </c>
      <c r="I61" s="58">
        <v>268944</v>
      </c>
      <c r="J61" s="58">
        <v>13500</v>
      </c>
      <c r="K61" s="58">
        <f t="shared" si="4"/>
        <v>216000</v>
      </c>
      <c r="L61" s="58">
        <f t="shared" si="5"/>
        <v>259200</v>
      </c>
    </row>
    <row r="62" spans="1:12" s="13" customFormat="1" ht="30">
      <c r="A62" s="9">
        <v>3.33</v>
      </c>
      <c r="B62" s="225"/>
      <c r="C62" s="5" t="s">
        <v>171</v>
      </c>
      <c r="D62" s="22" t="s">
        <v>1</v>
      </c>
      <c r="E62" s="22" t="s">
        <v>215</v>
      </c>
      <c r="F62" s="23">
        <v>16</v>
      </c>
      <c r="G62" s="58">
        <v>2520</v>
      </c>
      <c r="H62" s="58">
        <v>40320</v>
      </c>
      <c r="I62" s="58">
        <v>48384</v>
      </c>
      <c r="J62" s="58">
        <v>1800</v>
      </c>
      <c r="K62" s="58">
        <f t="shared" si="4"/>
        <v>28800</v>
      </c>
      <c r="L62" s="58">
        <f t="shared" si="5"/>
        <v>34560</v>
      </c>
    </row>
    <row r="63" spans="1:12" s="13" customFormat="1" ht="30">
      <c r="A63" s="4">
        <v>3.34</v>
      </c>
      <c r="B63" s="122" t="s">
        <v>173</v>
      </c>
      <c r="C63" s="5" t="s">
        <v>174</v>
      </c>
      <c r="D63" s="6" t="s">
        <v>1</v>
      </c>
      <c r="E63" s="22" t="s">
        <v>215</v>
      </c>
      <c r="F63" s="7">
        <v>6</v>
      </c>
      <c r="G63" s="58">
        <v>24610</v>
      </c>
      <c r="H63" s="58">
        <v>147660</v>
      </c>
      <c r="I63" s="58">
        <v>177192</v>
      </c>
      <c r="J63" s="58">
        <v>20000</v>
      </c>
      <c r="K63" s="58">
        <f t="shared" si="4"/>
        <v>120000</v>
      </c>
      <c r="L63" s="58">
        <f t="shared" si="5"/>
        <v>144000</v>
      </c>
    </row>
    <row r="64" spans="1:12" s="13" customFormat="1" ht="45">
      <c r="A64" s="9">
        <v>3.35</v>
      </c>
      <c r="B64" s="123"/>
      <c r="C64" s="5" t="s">
        <v>177</v>
      </c>
      <c r="D64" s="6" t="s">
        <v>1</v>
      </c>
      <c r="E64" s="22" t="s">
        <v>215</v>
      </c>
      <c r="F64" s="7">
        <v>6</v>
      </c>
      <c r="G64" s="58">
        <v>6064.59</v>
      </c>
      <c r="H64" s="58">
        <v>36387.54</v>
      </c>
      <c r="I64" s="58">
        <v>43665.048000000003</v>
      </c>
      <c r="J64" s="58">
        <v>5000</v>
      </c>
      <c r="K64" s="58">
        <f t="shared" si="4"/>
        <v>30000</v>
      </c>
      <c r="L64" s="58">
        <f t="shared" si="5"/>
        <v>36000</v>
      </c>
    </row>
    <row r="65" spans="1:12" s="13" customFormat="1" ht="30">
      <c r="A65" s="4">
        <v>3.36</v>
      </c>
      <c r="B65" s="124"/>
      <c r="C65" s="5" t="s">
        <v>179</v>
      </c>
      <c r="D65" s="6" t="s">
        <v>1</v>
      </c>
      <c r="E65" s="22" t="s">
        <v>215</v>
      </c>
      <c r="F65" s="7">
        <v>2</v>
      </c>
      <c r="G65" s="58">
        <v>39899.83</v>
      </c>
      <c r="H65" s="58">
        <v>79799.66</v>
      </c>
      <c r="I65" s="58">
        <v>95759.592000000004</v>
      </c>
      <c r="J65" s="58">
        <v>32000</v>
      </c>
      <c r="K65" s="58">
        <f t="shared" si="4"/>
        <v>64000</v>
      </c>
      <c r="L65" s="58">
        <f t="shared" si="5"/>
        <v>76800</v>
      </c>
    </row>
    <row r="66" spans="1:12" s="3" customFormat="1" ht="30">
      <c r="A66" s="9">
        <v>3.37</v>
      </c>
      <c r="B66" s="125"/>
      <c r="C66" s="5" t="s">
        <v>181</v>
      </c>
      <c r="D66" s="6" t="s">
        <v>1</v>
      </c>
      <c r="E66" s="22" t="s">
        <v>215</v>
      </c>
      <c r="F66" s="7">
        <v>5</v>
      </c>
      <c r="G66" s="58">
        <v>16590</v>
      </c>
      <c r="H66" s="58">
        <v>82950</v>
      </c>
      <c r="I66" s="58">
        <v>99540</v>
      </c>
      <c r="J66" s="58">
        <v>14000</v>
      </c>
      <c r="K66" s="58">
        <f t="shared" si="4"/>
        <v>70000</v>
      </c>
      <c r="L66" s="58">
        <f t="shared" si="5"/>
        <v>84000</v>
      </c>
    </row>
    <row r="67" spans="1:12" s="3" customFormat="1">
      <c r="A67" s="4">
        <v>3.38</v>
      </c>
      <c r="B67" s="126"/>
      <c r="C67" s="5" t="s">
        <v>183</v>
      </c>
      <c r="D67" s="6" t="s">
        <v>1</v>
      </c>
      <c r="E67" s="22" t="s">
        <v>215</v>
      </c>
      <c r="F67" s="7">
        <v>1</v>
      </c>
      <c r="G67" s="58">
        <v>9783.2000000000007</v>
      </c>
      <c r="H67" s="58">
        <v>9783.2000000000007</v>
      </c>
      <c r="I67" s="58">
        <v>11739.84</v>
      </c>
      <c r="J67" s="58">
        <v>2445.25</v>
      </c>
      <c r="K67" s="58">
        <f t="shared" si="4"/>
        <v>2445.25</v>
      </c>
      <c r="L67" s="58">
        <f t="shared" si="5"/>
        <v>2934.3</v>
      </c>
    </row>
    <row r="68" spans="1:12" s="3" customFormat="1" ht="30">
      <c r="A68" s="9">
        <v>3.39</v>
      </c>
      <c r="B68" s="127"/>
      <c r="C68" s="5" t="s">
        <v>185</v>
      </c>
      <c r="D68" s="6" t="s">
        <v>1</v>
      </c>
      <c r="E68" s="22" t="s">
        <v>215</v>
      </c>
      <c r="F68" s="7">
        <v>3</v>
      </c>
      <c r="G68" s="58">
        <v>5400</v>
      </c>
      <c r="H68" s="58">
        <v>16200</v>
      </c>
      <c r="I68" s="58">
        <v>19440</v>
      </c>
      <c r="J68" s="75">
        <v>5390</v>
      </c>
      <c r="K68" s="58">
        <f t="shared" si="4"/>
        <v>16170</v>
      </c>
      <c r="L68" s="58">
        <f t="shared" si="5"/>
        <v>19404</v>
      </c>
    </row>
    <row r="69" spans="1:12" s="13" customFormat="1" ht="30">
      <c r="A69" s="4">
        <v>3.4</v>
      </c>
      <c r="B69" s="128"/>
      <c r="C69" s="5" t="s">
        <v>187</v>
      </c>
      <c r="D69" s="6" t="s">
        <v>70</v>
      </c>
      <c r="E69" s="22" t="s">
        <v>215</v>
      </c>
      <c r="F69" s="7">
        <v>2500</v>
      </c>
      <c r="G69" s="58">
        <v>458.76</v>
      </c>
      <c r="H69" s="58">
        <v>1146900</v>
      </c>
      <c r="I69" s="58">
        <v>1376280</v>
      </c>
      <c r="J69" s="75">
        <v>420</v>
      </c>
      <c r="K69" s="58">
        <f t="shared" si="4"/>
        <v>1050000</v>
      </c>
      <c r="L69" s="58">
        <f t="shared" si="5"/>
        <v>1260000</v>
      </c>
    </row>
    <row r="70" spans="1:12" s="3" customFormat="1">
      <c r="A70" s="9">
        <v>3.41</v>
      </c>
      <c r="B70" s="129"/>
      <c r="C70" s="5" t="s">
        <v>189</v>
      </c>
      <c r="D70" s="6" t="s">
        <v>70</v>
      </c>
      <c r="E70" s="22" t="s">
        <v>215</v>
      </c>
      <c r="F70" s="7">
        <v>3000</v>
      </c>
      <c r="G70" s="58">
        <v>15.41</v>
      </c>
      <c r="H70" s="58">
        <v>46230</v>
      </c>
      <c r="I70" s="58">
        <v>55476</v>
      </c>
      <c r="J70" s="58">
        <v>15</v>
      </c>
      <c r="K70" s="58">
        <f t="shared" si="4"/>
        <v>45000</v>
      </c>
      <c r="L70" s="58">
        <f t="shared" si="5"/>
        <v>54000</v>
      </c>
    </row>
    <row r="71" spans="1:12" s="28" customFormat="1" ht="45">
      <c r="A71" s="4">
        <v>3.42</v>
      </c>
      <c r="B71" s="130"/>
      <c r="C71" s="5" t="s">
        <v>191</v>
      </c>
      <c r="D71" s="6" t="s">
        <v>1</v>
      </c>
      <c r="E71" s="22" t="s">
        <v>215</v>
      </c>
      <c r="F71" s="7">
        <v>48</v>
      </c>
      <c r="G71" s="58">
        <v>33564.129999999997</v>
      </c>
      <c r="H71" s="58">
        <v>1611078.2399999998</v>
      </c>
      <c r="I71" s="58">
        <v>1933293.8879999996</v>
      </c>
      <c r="J71" s="75">
        <v>5000</v>
      </c>
      <c r="K71" s="58">
        <f t="shared" si="4"/>
        <v>240000</v>
      </c>
      <c r="L71" s="58">
        <f t="shared" si="5"/>
        <v>288000</v>
      </c>
    </row>
    <row r="72" spans="1:12" s="3" customFormat="1" ht="30">
      <c r="A72" s="9">
        <v>3.43</v>
      </c>
      <c r="B72" s="131"/>
      <c r="C72" s="5" t="s">
        <v>193</v>
      </c>
      <c r="D72" s="6" t="s">
        <v>1</v>
      </c>
      <c r="E72" s="22" t="s">
        <v>215</v>
      </c>
      <c r="F72" s="7">
        <v>1</v>
      </c>
      <c r="G72" s="58">
        <v>11828.67</v>
      </c>
      <c r="H72" s="58">
        <v>11828.67</v>
      </c>
      <c r="I72" s="58">
        <v>14194.404</v>
      </c>
      <c r="J72" s="58">
        <v>8000</v>
      </c>
      <c r="K72" s="58">
        <f t="shared" si="4"/>
        <v>8000</v>
      </c>
      <c r="L72" s="58">
        <f t="shared" si="5"/>
        <v>9600</v>
      </c>
    </row>
    <row r="73" spans="1:12" s="13" customFormat="1" ht="14.85" customHeight="1">
      <c r="A73" s="4">
        <v>3.44</v>
      </c>
      <c r="B73" s="132"/>
      <c r="C73" s="5" t="s">
        <v>195</v>
      </c>
      <c r="D73" s="6" t="s">
        <v>1</v>
      </c>
      <c r="E73" s="22" t="s">
        <v>215</v>
      </c>
      <c r="F73" s="7">
        <v>1</v>
      </c>
      <c r="G73" s="58">
        <v>10851.33</v>
      </c>
      <c r="H73" s="58">
        <v>10851.33</v>
      </c>
      <c r="I73" s="58">
        <v>13021.596</v>
      </c>
      <c r="J73" s="58">
        <v>7000</v>
      </c>
      <c r="K73" s="58">
        <f t="shared" si="4"/>
        <v>7000</v>
      </c>
      <c r="L73" s="58">
        <f t="shared" si="5"/>
        <v>8400</v>
      </c>
    </row>
    <row r="74" spans="1:12" s="3" customFormat="1" ht="45">
      <c r="A74" s="9">
        <v>3.45</v>
      </c>
      <c r="B74" s="133"/>
      <c r="C74" s="5" t="s">
        <v>197</v>
      </c>
      <c r="D74" s="6" t="s">
        <v>1</v>
      </c>
      <c r="E74" s="22" t="s">
        <v>215</v>
      </c>
      <c r="F74" s="7">
        <v>1</v>
      </c>
      <c r="G74" s="58">
        <v>15952.39</v>
      </c>
      <c r="H74" s="58">
        <v>15952.39</v>
      </c>
      <c r="I74" s="58">
        <v>19142.867999999999</v>
      </c>
      <c r="J74" s="58">
        <v>10000</v>
      </c>
      <c r="K74" s="58">
        <f t="shared" si="4"/>
        <v>10000</v>
      </c>
      <c r="L74" s="58">
        <f t="shared" si="5"/>
        <v>12000</v>
      </c>
    </row>
    <row r="75" spans="1:12" s="13" customFormat="1" ht="30">
      <c r="A75" s="4">
        <v>3.46</v>
      </c>
      <c r="B75" s="134"/>
      <c r="C75" s="5" t="s">
        <v>182</v>
      </c>
      <c r="D75" s="6" t="s">
        <v>1</v>
      </c>
      <c r="E75" s="22" t="s">
        <v>215</v>
      </c>
      <c r="F75" s="7">
        <v>1</v>
      </c>
      <c r="G75" s="58">
        <v>5172</v>
      </c>
      <c r="H75" s="58">
        <v>5172</v>
      </c>
      <c r="I75" s="58">
        <v>6206.4</v>
      </c>
      <c r="J75" s="58">
        <v>3000</v>
      </c>
      <c r="K75" s="58">
        <f t="shared" si="4"/>
        <v>3000</v>
      </c>
      <c r="L75" s="58">
        <f t="shared" si="5"/>
        <v>3600</v>
      </c>
    </row>
    <row r="76" spans="1:12" s="3" customFormat="1">
      <c r="A76" s="9">
        <v>3.47</v>
      </c>
      <c r="B76" s="135"/>
      <c r="C76" s="5" t="s">
        <v>184</v>
      </c>
      <c r="D76" s="6" t="s">
        <v>1</v>
      </c>
      <c r="E76" s="22" t="s">
        <v>215</v>
      </c>
      <c r="F76" s="7">
        <v>1</v>
      </c>
      <c r="G76" s="58">
        <v>5000</v>
      </c>
      <c r="H76" s="58">
        <v>5000</v>
      </c>
      <c r="I76" s="58">
        <v>6000</v>
      </c>
      <c r="J76" s="58">
        <v>4500</v>
      </c>
      <c r="K76" s="58">
        <f t="shared" si="4"/>
        <v>4500</v>
      </c>
      <c r="L76" s="58">
        <f t="shared" si="5"/>
        <v>5400</v>
      </c>
    </row>
    <row r="77" spans="1:12" s="3" customFormat="1" ht="30">
      <c r="A77" s="4">
        <v>3.48</v>
      </c>
      <c r="B77" s="136"/>
      <c r="C77" s="5" t="s">
        <v>186</v>
      </c>
      <c r="D77" s="6" t="s">
        <v>1</v>
      </c>
      <c r="E77" s="22" t="s">
        <v>215</v>
      </c>
      <c r="F77" s="7">
        <v>1</v>
      </c>
      <c r="G77" s="58">
        <v>2500</v>
      </c>
      <c r="H77" s="58">
        <v>2500</v>
      </c>
      <c r="I77" s="58">
        <v>3000</v>
      </c>
      <c r="J77" s="58">
        <v>2000</v>
      </c>
      <c r="K77" s="58">
        <f t="shared" si="4"/>
        <v>2000</v>
      </c>
      <c r="L77" s="58">
        <f t="shared" si="5"/>
        <v>2400</v>
      </c>
    </row>
    <row r="78" spans="1:12" s="13" customFormat="1" ht="30">
      <c r="A78" s="9">
        <v>3.49</v>
      </c>
      <c r="B78" s="137"/>
      <c r="C78" s="5" t="s">
        <v>188</v>
      </c>
      <c r="D78" s="6" t="s">
        <v>1</v>
      </c>
      <c r="E78" s="22" t="s">
        <v>215</v>
      </c>
      <c r="F78" s="7">
        <v>3</v>
      </c>
      <c r="G78" s="58">
        <v>2500</v>
      </c>
      <c r="H78" s="58">
        <v>7500</v>
      </c>
      <c r="I78" s="58">
        <v>9000</v>
      </c>
      <c r="J78" s="58">
        <v>2000</v>
      </c>
      <c r="K78" s="58">
        <f t="shared" si="4"/>
        <v>6000</v>
      </c>
      <c r="L78" s="58">
        <f t="shared" si="5"/>
        <v>7200</v>
      </c>
    </row>
    <row r="79" spans="1:12" s="13" customFormat="1">
      <c r="A79" s="4">
        <v>3.5</v>
      </c>
      <c r="B79" s="138"/>
      <c r="C79" s="5" t="s">
        <v>190</v>
      </c>
      <c r="D79" s="6" t="s">
        <v>1</v>
      </c>
      <c r="E79" s="22" t="s">
        <v>215</v>
      </c>
      <c r="F79" s="7">
        <v>2</v>
      </c>
      <c r="G79" s="58">
        <v>10862</v>
      </c>
      <c r="H79" s="58">
        <v>21724</v>
      </c>
      <c r="I79" s="58">
        <v>26068.799999999999</v>
      </c>
      <c r="J79" s="58">
        <v>4500</v>
      </c>
      <c r="K79" s="58">
        <f t="shared" si="4"/>
        <v>9000</v>
      </c>
      <c r="L79" s="58">
        <f t="shared" si="5"/>
        <v>10800</v>
      </c>
    </row>
    <row r="80" spans="1:12" s="13" customFormat="1">
      <c r="A80" s="9">
        <v>3.51</v>
      </c>
      <c r="B80" s="139"/>
      <c r="C80" s="5" t="s">
        <v>192</v>
      </c>
      <c r="D80" s="6" t="s">
        <v>1</v>
      </c>
      <c r="E80" s="22" t="s">
        <v>215</v>
      </c>
      <c r="F80" s="7">
        <v>3</v>
      </c>
      <c r="G80" s="58">
        <v>10851.33</v>
      </c>
      <c r="H80" s="58">
        <v>32553.989999999998</v>
      </c>
      <c r="I80" s="58">
        <v>39064.787999999993</v>
      </c>
      <c r="J80" s="58">
        <v>4500</v>
      </c>
      <c r="K80" s="58">
        <f t="shared" si="4"/>
        <v>13500</v>
      </c>
      <c r="L80" s="58">
        <f t="shared" si="5"/>
        <v>16200</v>
      </c>
    </row>
    <row r="81" spans="1:12" s="13" customFormat="1" ht="30">
      <c r="A81" s="4">
        <v>3.52</v>
      </c>
      <c r="B81" s="140"/>
      <c r="C81" s="5" t="s">
        <v>194</v>
      </c>
      <c r="D81" s="6" t="s">
        <v>1</v>
      </c>
      <c r="E81" s="22" t="s">
        <v>215</v>
      </c>
      <c r="F81" s="7">
        <v>1</v>
      </c>
      <c r="G81" s="58">
        <v>7500</v>
      </c>
      <c r="H81" s="58">
        <v>7500</v>
      </c>
      <c r="I81" s="58">
        <v>9000</v>
      </c>
      <c r="J81" s="58">
        <v>4500</v>
      </c>
      <c r="K81" s="58">
        <f t="shared" si="4"/>
        <v>4500</v>
      </c>
      <c r="L81" s="58">
        <f t="shared" si="5"/>
        <v>5400</v>
      </c>
    </row>
    <row r="82" spans="1:12" s="13" customFormat="1" ht="30">
      <c r="A82" s="9">
        <v>3.53</v>
      </c>
      <c r="B82" s="141"/>
      <c r="C82" s="5" t="s">
        <v>196</v>
      </c>
      <c r="D82" s="6" t="s">
        <v>1</v>
      </c>
      <c r="E82" s="22" t="s">
        <v>215</v>
      </c>
      <c r="F82" s="7">
        <v>1</v>
      </c>
      <c r="G82" s="58">
        <v>10344</v>
      </c>
      <c r="H82" s="58">
        <v>10344</v>
      </c>
      <c r="I82" s="58">
        <v>12412.8</v>
      </c>
      <c r="J82" s="58">
        <v>4500</v>
      </c>
      <c r="K82" s="58">
        <f t="shared" si="4"/>
        <v>4500</v>
      </c>
      <c r="L82" s="58">
        <f t="shared" si="5"/>
        <v>5400</v>
      </c>
    </row>
    <row r="83" spans="1:12" s="13" customFormat="1" ht="30">
      <c r="A83" s="4">
        <v>3.54</v>
      </c>
      <c r="B83" s="142"/>
      <c r="C83" s="5" t="s">
        <v>198</v>
      </c>
      <c r="D83" s="6" t="s">
        <v>1</v>
      </c>
      <c r="E83" s="22" t="s">
        <v>215</v>
      </c>
      <c r="F83" s="7">
        <v>30</v>
      </c>
      <c r="G83" s="58">
        <v>3000</v>
      </c>
      <c r="H83" s="58">
        <v>90000</v>
      </c>
      <c r="I83" s="58">
        <v>108000</v>
      </c>
      <c r="J83" s="58">
        <v>2950</v>
      </c>
      <c r="K83" s="58">
        <f t="shared" si="4"/>
        <v>88500</v>
      </c>
      <c r="L83" s="58">
        <f t="shared" si="5"/>
        <v>106200</v>
      </c>
    </row>
    <row r="84" spans="1:12" s="13" customFormat="1" ht="25.5">
      <c r="A84" s="9">
        <v>3.5499999999999901</v>
      </c>
      <c r="B84" s="143"/>
      <c r="C84" s="29" t="s">
        <v>200</v>
      </c>
      <c r="D84" s="6" t="s">
        <v>1</v>
      </c>
      <c r="E84" s="22" t="s">
        <v>215</v>
      </c>
      <c r="F84" s="7">
        <v>30</v>
      </c>
      <c r="G84" s="58">
        <v>9904.0300000000007</v>
      </c>
      <c r="H84" s="58">
        <v>297120.90000000002</v>
      </c>
      <c r="I84" s="58">
        <v>356545.08</v>
      </c>
      <c r="J84" s="58">
        <v>4000</v>
      </c>
      <c r="K84" s="58">
        <f t="shared" si="4"/>
        <v>120000</v>
      </c>
      <c r="L84" s="58">
        <f t="shared" si="5"/>
        <v>144000</v>
      </c>
    </row>
    <row r="85" spans="1:12" s="13" customFormat="1">
      <c r="A85" s="4">
        <v>3.56</v>
      </c>
      <c r="B85" s="144"/>
      <c r="C85" s="29" t="s">
        <v>202</v>
      </c>
      <c r="D85" s="6" t="s">
        <v>1</v>
      </c>
      <c r="E85" s="22" t="s">
        <v>215</v>
      </c>
      <c r="F85" s="7">
        <v>5</v>
      </c>
      <c r="G85" s="58">
        <v>10858.67</v>
      </c>
      <c r="H85" s="58">
        <v>54293.35</v>
      </c>
      <c r="I85" s="58">
        <v>65152.02</v>
      </c>
      <c r="J85" s="58">
        <v>6000</v>
      </c>
      <c r="K85" s="58">
        <f t="shared" si="4"/>
        <v>30000</v>
      </c>
      <c r="L85" s="58">
        <f t="shared" si="5"/>
        <v>36000</v>
      </c>
    </row>
    <row r="86" spans="1:12" s="13" customFormat="1">
      <c r="A86" s="9">
        <v>3.5699999999999901</v>
      </c>
      <c r="B86" s="145"/>
      <c r="C86" s="29" t="s">
        <v>199</v>
      </c>
      <c r="D86" s="6" t="s">
        <v>1</v>
      </c>
      <c r="E86" s="22" t="s">
        <v>215</v>
      </c>
      <c r="F86" s="7">
        <v>1</v>
      </c>
      <c r="G86" s="58">
        <v>13450</v>
      </c>
      <c r="H86" s="58">
        <v>13450</v>
      </c>
      <c r="I86" s="58">
        <v>16140</v>
      </c>
      <c r="J86" s="58">
        <v>6000</v>
      </c>
      <c r="K86" s="58">
        <f t="shared" si="4"/>
        <v>6000</v>
      </c>
      <c r="L86" s="58">
        <f t="shared" si="5"/>
        <v>7200</v>
      </c>
    </row>
    <row r="87" spans="1:12" s="13" customFormat="1" ht="20.25" customHeight="1">
      <c r="A87" s="4">
        <v>3.58</v>
      </c>
      <c r="B87" s="146"/>
      <c r="C87" s="29" t="s">
        <v>201</v>
      </c>
      <c r="D87" s="6" t="s">
        <v>1</v>
      </c>
      <c r="E87" s="22" t="s">
        <v>215</v>
      </c>
      <c r="F87" s="7">
        <v>1</v>
      </c>
      <c r="G87" s="58">
        <v>7500</v>
      </c>
      <c r="H87" s="58">
        <v>7500</v>
      </c>
      <c r="I87" s="58">
        <v>9000</v>
      </c>
      <c r="J87" s="58">
        <v>5000</v>
      </c>
      <c r="K87" s="58">
        <f t="shared" si="4"/>
        <v>5000</v>
      </c>
      <c r="L87" s="58">
        <f t="shared" si="5"/>
        <v>6000</v>
      </c>
    </row>
    <row r="88" spans="1:12" s="13" customFormat="1">
      <c r="A88" s="9">
        <v>3.5899999999999901</v>
      </c>
      <c r="B88" s="147"/>
      <c r="C88" s="29" t="s">
        <v>203</v>
      </c>
      <c r="D88" s="6" t="s">
        <v>1</v>
      </c>
      <c r="E88" s="22" t="s">
        <v>215</v>
      </c>
      <c r="F88" s="7">
        <v>2</v>
      </c>
      <c r="G88" s="58">
        <v>5172</v>
      </c>
      <c r="H88" s="58">
        <v>10344</v>
      </c>
      <c r="I88" s="58">
        <v>12412.8</v>
      </c>
      <c r="J88" s="58">
        <v>3000</v>
      </c>
      <c r="K88" s="58">
        <f t="shared" si="4"/>
        <v>6000</v>
      </c>
      <c r="L88" s="58">
        <f t="shared" si="5"/>
        <v>7200</v>
      </c>
    </row>
    <row r="89" spans="1:12" s="13" customFormat="1" ht="20.25" customHeight="1">
      <c r="A89" s="4">
        <v>3.5999999999999899</v>
      </c>
      <c r="B89" s="148"/>
      <c r="C89" s="29" t="s">
        <v>205</v>
      </c>
      <c r="D89" s="6" t="s">
        <v>1</v>
      </c>
      <c r="E89" s="22" t="s">
        <v>215</v>
      </c>
      <c r="F89" s="7">
        <v>2</v>
      </c>
      <c r="G89" s="58">
        <v>5172</v>
      </c>
      <c r="H89" s="58">
        <v>10344</v>
      </c>
      <c r="I89" s="58">
        <v>12412.8</v>
      </c>
      <c r="J89" s="58">
        <v>3000</v>
      </c>
      <c r="K89" s="58">
        <f t="shared" si="4"/>
        <v>6000</v>
      </c>
      <c r="L89" s="58">
        <f t="shared" si="5"/>
        <v>7200</v>
      </c>
    </row>
    <row r="90" spans="1:12" s="13" customFormat="1">
      <c r="A90" s="9">
        <v>3.6099999999999901</v>
      </c>
      <c r="B90" s="149"/>
      <c r="C90" s="29" t="s">
        <v>207</v>
      </c>
      <c r="D90" s="6" t="s">
        <v>1</v>
      </c>
      <c r="E90" s="22" t="s">
        <v>215</v>
      </c>
      <c r="F90" s="7">
        <v>2</v>
      </c>
      <c r="G90" s="58">
        <v>3000</v>
      </c>
      <c r="H90" s="58">
        <v>6000</v>
      </c>
      <c r="I90" s="58">
        <v>7200</v>
      </c>
      <c r="J90" s="58">
        <v>2000</v>
      </c>
      <c r="K90" s="58">
        <f t="shared" si="4"/>
        <v>4000</v>
      </c>
      <c r="L90" s="58">
        <f t="shared" si="5"/>
        <v>4800</v>
      </c>
    </row>
    <row r="91" spans="1:12" s="3" customFormat="1">
      <c r="A91" s="4">
        <v>3.6199999999999899</v>
      </c>
      <c r="B91" s="150"/>
      <c r="C91" s="29" t="s">
        <v>204</v>
      </c>
      <c r="D91" s="6" t="s">
        <v>1</v>
      </c>
      <c r="E91" s="22" t="s">
        <v>215</v>
      </c>
      <c r="F91" s="7">
        <v>2</v>
      </c>
      <c r="G91" s="58">
        <v>5000</v>
      </c>
      <c r="H91" s="58">
        <v>10000</v>
      </c>
      <c r="I91" s="58">
        <v>12000</v>
      </c>
      <c r="J91" s="58">
        <v>3000</v>
      </c>
      <c r="K91" s="58">
        <f t="shared" si="4"/>
        <v>6000</v>
      </c>
      <c r="L91" s="58">
        <f t="shared" si="5"/>
        <v>7200</v>
      </c>
    </row>
    <row r="92" spans="1:12" s="3" customFormat="1">
      <c r="A92" s="9">
        <v>3.6299999999999901</v>
      </c>
      <c r="B92" s="151"/>
      <c r="C92" s="29" t="s">
        <v>206</v>
      </c>
      <c r="D92" s="6" t="s">
        <v>1</v>
      </c>
      <c r="E92" s="22" t="s">
        <v>215</v>
      </c>
      <c r="F92" s="7">
        <v>2</v>
      </c>
      <c r="G92" s="58">
        <v>5000</v>
      </c>
      <c r="H92" s="58">
        <v>10000</v>
      </c>
      <c r="I92" s="58">
        <v>12000</v>
      </c>
      <c r="J92" s="58">
        <v>3000</v>
      </c>
      <c r="K92" s="58">
        <f t="shared" si="4"/>
        <v>6000</v>
      </c>
      <c r="L92" s="58">
        <f t="shared" si="5"/>
        <v>7200</v>
      </c>
    </row>
    <row r="93" spans="1:12" s="3" customFormat="1">
      <c r="A93" s="4">
        <v>3.6399999999999899</v>
      </c>
      <c r="B93" s="152"/>
      <c r="C93" s="29" t="s">
        <v>208</v>
      </c>
      <c r="D93" s="6" t="s">
        <v>1</v>
      </c>
      <c r="E93" s="22" t="s">
        <v>215</v>
      </c>
      <c r="F93" s="7">
        <v>2</v>
      </c>
      <c r="G93" s="58">
        <v>5000</v>
      </c>
      <c r="H93" s="58">
        <v>10000</v>
      </c>
      <c r="I93" s="58">
        <v>12000</v>
      </c>
      <c r="J93" s="58">
        <v>3000</v>
      </c>
      <c r="K93" s="58">
        <f t="shared" si="4"/>
        <v>6000</v>
      </c>
      <c r="L93" s="58">
        <f t="shared" si="5"/>
        <v>7200</v>
      </c>
    </row>
    <row r="94" spans="1:12" s="3" customFormat="1">
      <c r="A94" s="9">
        <v>3.6499999999999901</v>
      </c>
      <c r="B94" s="153"/>
      <c r="C94" s="29" t="s">
        <v>209</v>
      </c>
      <c r="D94" s="6" t="s">
        <v>1</v>
      </c>
      <c r="E94" s="22" t="s">
        <v>215</v>
      </c>
      <c r="F94" s="7">
        <v>2</v>
      </c>
      <c r="G94" s="58">
        <v>5000</v>
      </c>
      <c r="H94" s="58">
        <v>10000</v>
      </c>
      <c r="I94" s="58">
        <v>12000</v>
      </c>
      <c r="J94" s="58">
        <v>3000</v>
      </c>
      <c r="K94" s="58">
        <f t="shared" ref="K94:K157" si="6">ROUND(J94*F94,2)</f>
        <v>6000</v>
      </c>
      <c r="L94" s="58">
        <f t="shared" ref="L94:L157" si="7">ROUND(K94*1.2,2)</f>
        <v>7200</v>
      </c>
    </row>
    <row r="95" spans="1:12" s="3" customFormat="1" ht="30">
      <c r="A95" s="4">
        <v>3.6599999999999899</v>
      </c>
      <c r="B95" s="154"/>
      <c r="C95" s="5" t="s">
        <v>210</v>
      </c>
      <c r="D95" s="6" t="s">
        <v>1</v>
      </c>
      <c r="E95" s="22" t="s">
        <v>215</v>
      </c>
      <c r="F95" s="7">
        <v>8</v>
      </c>
      <c r="G95" s="58">
        <v>5000</v>
      </c>
      <c r="H95" s="58">
        <v>40000</v>
      </c>
      <c r="I95" s="58">
        <v>48000</v>
      </c>
      <c r="J95" s="58">
        <v>3000</v>
      </c>
      <c r="K95" s="58">
        <f t="shared" si="6"/>
        <v>24000</v>
      </c>
      <c r="L95" s="58">
        <f t="shared" si="7"/>
        <v>28800</v>
      </c>
    </row>
    <row r="96" spans="1:12" s="3" customFormat="1" ht="45">
      <c r="A96" s="9">
        <v>3.6699999999999902</v>
      </c>
      <c r="B96" s="155"/>
      <c r="C96" s="5" t="s">
        <v>211</v>
      </c>
      <c r="D96" s="6" t="s">
        <v>1</v>
      </c>
      <c r="E96" s="22" t="s">
        <v>215</v>
      </c>
      <c r="F96" s="7">
        <v>8</v>
      </c>
      <c r="G96" s="58">
        <v>7500</v>
      </c>
      <c r="H96" s="58">
        <v>60000</v>
      </c>
      <c r="I96" s="58">
        <v>72000</v>
      </c>
      <c r="J96" s="58">
        <v>4000</v>
      </c>
      <c r="K96" s="58">
        <f t="shared" si="6"/>
        <v>32000</v>
      </c>
      <c r="L96" s="58">
        <f t="shared" si="7"/>
        <v>38400</v>
      </c>
    </row>
    <row r="97" spans="1:12" s="3" customFormat="1">
      <c r="A97" s="4">
        <v>3.6799999999999899</v>
      </c>
      <c r="B97" s="156"/>
      <c r="C97" s="5" t="s">
        <v>0</v>
      </c>
      <c r="D97" s="6" t="s">
        <v>1</v>
      </c>
      <c r="E97" s="22" t="s">
        <v>215</v>
      </c>
      <c r="F97" s="7">
        <v>2</v>
      </c>
      <c r="G97" s="58">
        <v>5000</v>
      </c>
      <c r="H97" s="58">
        <v>10000</v>
      </c>
      <c r="I97" s="58">
        <v>12000</v>
      </c>
      <c r="J97" s="58">
        <v>3000</v>
      </c>
      <c r="K97" s="58">
        <f t="shared" si="6"/>
        <v>6000</v>
      </c>
      <c r="L97" s="58">
        <f t="shared" si="7"/>
        <v>7200</v>
      </c>
    </row>
    <row r="98" spans="1:12" s="3" customFormat="1">
      <c r="A98" s="9">
        <v>3.6899999999999902</v>
      </c>
      <c r="B98" s="157"/>
      <c r="C98" s="5" t="s">
        <v>3</v>
      </c>
      <c r="D98" s="6" t="s">
        <v>1</v>
      </c>
      <c r="E98" s="22" t="s">
        <v>215</v>
      </c>
      <c r="F98" s="7">
        <v>2</v>
      </c>
      <c r="G98" s="58">
        <v>5000</v>
      </c>
      <c r="H98" s="58">
        <v>10000</v>
      </c>
      <c r="I98" s="58">
        <v>12000</v>
      </c>
      <c r="J98" s="58">
        <v>3000</v>
      </c>
      <c r="K98" s="58">
        <f t="shared" si="6"/>
        <v>6000</v>
      </c>
      <c r="L98" s="58">
        <f t="shared" si="7"/>
        <v>7200</v>
      </c>
    </row>
    <row r="99" spans="1:12" s="3" customFormat="1" ht="30">
      <c r="A99" s="4">
        <v>3.69999999999999</v>
      </c>
      <c r="B99" s="158"/>
      <c r="C99" s="5" t="s">
        <v>9</v>
      </c>
      <c r="D99" s="6" t="s">
        <v>1</v>
      </c>
      <c r="E99" s="22" t="s">
        <v>215</v>
      </c>
      <c r="F99" s="7">
        <v>1</v>
      </c>
      <c r="G99" s="58">
        <v>7500</v>
      </c>
      <c r="H99" s="58">
        <v>7500</v>
      </c>
      <c r="I99" s="58">
        <v>9000</v>
      </c>
      <c r="J99" s="58">
        <v>4000</v>
      </c>
      <c r="K99" s="58">
        <f t="shared" si="6"/>
        <v>4000</v>
      </c>
      <c r="L99" s="58">
        <f t="shared" si="7"/>
        <v>4800</v>
      </c>
    </row>
    <row r="100" spans="1:12" s="3" customFormat="1" ht="30">
      <c r="A100" s="9">
        <v>3.7099999999999902</v>
      </c>
      <c r="B100" s="159"/>
      <c r="C100" s="5" t="s">
        <v>13</v>
      </c>
      <c r="D100" s="6" t="s">
        <v>1</v>
      </c>
      <c r="E100" s="22" t="s">
        <v>215</v>
      </c>
      <c r="F100" s="7">
        <v>1</v>
      </c>
      <c r="G100" s="58">
        <v>21702</v>
      </c>
      <c r="H100" s="58">
        <v>21702</v>
      </c>
      <c r="I100" s="58">
        <v>26042.399999999998</v>
      </c>
      <c r="J100" s="58">
        <v>14000</v>
      </c>
      <c r="K100" s="58">
        <f t="shared" si="6"/>
        <v>14000</v>
      </c>
      <c r="L100" s="58">
        <f t="shared" si="7"/>
        <v>16800</v>
      </c>
    </row>
    <row r="101" spans="1:12" s="3" customFormat="1">
      <c r="A101" s="4">
        <v>3.71999999999999</v>
      </c>
      <c r="B101" s="160"/>
      <c r="C101" s="5" t="s">
        <v>15</v>
      </c>
      <c r="D101" s="6" t="s">
        <v>1</v>
      </c>
      <c r="E101" s="22" t="s">
        <v>215</v>
      </c>
      <c r="F101" s="7">
        <v>2</v>
      </c>
      <c r="G101" s="58">
        <v>7500</v>
      </c>
      <c r="H101" s="58">
        <v>15000</v>
      </c>
      <c r="I101" s="58">
        <v>18000</v>
      </c>
      <c r="J101" s="58">
        <v>4000</v>
      </c>
      <c r="K101" s="58">
        <f t="shared" si="6"/>
        <v>8000</v>
      </c>
      <c r="L101" s="58">
        <f t="shared" si="7"/>
        <v>9600</v>
      </c>
    </row>
    <row r="102" spans="1:12" s="3" customFormat="1" ht="19.5" customHeight="1">
      <c r="A102" s="9">
        <v>3.7299999999999902</v>
      </c>
      <c r="B102" s="161"/>
      <c r="C102" s="5" t="s">
        <v>16</v>
      </c>
      <c r="D102" s="6" t="s">
        <v>1</v>
      </c>
      <c r="E102" s="22" t="s">
        <v>215</v>
      </c>
      <c r="F102" s="7">
        <v>8</v>
      </c>
      <c r="G102" s="58">
        <v>5000</v>
      </c>
      <c r="H102" s="58">
        <v>40000</v>
      </c>
      <c r="I102" s="58">
        <v>48000</v>
      </c>
      <c r="J102" s="58">
        <v>2000</v>
      </c>
      <c r="K102" s="58">
        <f t="shared" si="6"/>
        <v>16000</v>
      </c>
      <c r="L102" s="58">
        <f t="shared" si="7"/>
        <v>19200</v>
      </c>
    </row>
    <row r="103" spans="1:12" s="3" customFormat="1" ht="30">
      <c r="A103" s="4">
        <v>3.73999999999999</v>
      </c>
      <c r="B103" s="162"/>
      <c r="C103" s="5" t="s">
        <v>18</v>
      </c>
      <c r="D103" s="6" t="s">
        <v>1</v>
      </c>
      <c r="E103" s="22" t="s">
        <v>215</v>
      </c>
      <c r="F103" s="7">
        <v>16</v>
      </c>
      <c r="G103" s="58">
        <v>500</v>
      </c>
      <c r="H103" s="58">
        <v>8000</v>
      </c>
      <c r="I103" s="58">
        <v>9600</v>
      </c>
      <c r="J103" s="58">
        <v>100</v>
      </c>
      <c r="K103" s="58">
        <f t="shared" si="6"/>
        <v>1600</v>
      </c>
      <c r="L103" s="58">
        <f t="shared" si="7"/>
        <v>1920</v>
      </c>
    </row>
    <row r="104" spans="1:12" s="3" customFormat="1" ht="30">
      <c r="A104" s="9">
        <v>3.7499999999999898</v>
      </c>
      <c r="B104" s="163"/>
      <c r="C104" s="5" t="s">
        <v>19</v>
      </c>
      <c r="D104" s="6" t="s">
        <v>1</v>
      </c>
      <c r="E104" s="22" t="s">
        <v>215</v>
      </c>
      <c r="F104" s="7">
        <v>1</v>
      </c>
      <c r="G104" s="58">
        <v>9158.75</v>
      </c>
      <c r="H104" s="58">
        <v>9158.75</v>
      </c>
      <c r="I104" s="58">
        <v>10990.5</v>
      </c>
      <c r="J104" s="58">
        <v>5000</v>
      </c>
      <c r="K104" s="58">
        <f t="shared" si="6"/>
        <v>5000</v>
      </c>
      <c r="L104" s="58">
        <f t="shared" si="7"/>
        <v>6000</v>
      </c>
    </row>
    <row r="105" spans="1:12" s="13" customFormat="1" ht="30">
      <c r="A105" s="4">
        <v>3.75999999999999</v>
      </c>
      <c r="B105" s="164"/>
      <c r="C105" s="5" t="s">
        <v>22</v>
      </c>
      <c r="D105" s="6" t="s">
        <v>1</v>
      </c>
      <c r="E105" s="22" t="s">
        <v>215</v>
      </c>
      <c r="F105" s="7">
        <v>4</v>
      </c>
      <c r="G105" s="58">
        <v>1000</v>
      </c>
      <c r="H105" s="58">
        <v>4000</v>
      </c>
      <c r="I105" s="58">
        <v>4800</v>
      </c>
      <c r="J105" s="58">
        <v>500</v>
      </c>
      <c r="K105" s="58">
        <f t="shared" si="6"/>
        <v>2000</v>
      </c>
      <c r="L105" s="58">
        <f t="shared" si="7"/>
        <v>2400</v>
      </c>
    </row>
    <row r="106" spans="1:12" s="13" customFormat="1" ht="30">
      <c r="A106" s="9">
        <v>3.7699999999999898</v>
      </c>
      <c r="B106" s="165"/>
      <c r="C106" s="5" t="s">
        <v>24</v>
      </c>
      <c r="D106" s="6" t="s">
        <v>1</v>
      </c>
      <c r="E106" s="22" t="s">
        <v>215</v>
      </c>
      <c r="F106" s="7">
        <v>8</v>
      </c>
      <c r="G106" s="58">
        <v>5172</v>
      </c>
      <c r="H106" s="58">
        <v>41376</v>
      </c>
      <c r="I106" s="58">
        <v>49651.199999999997</v>
      </c>
      <c r="J106" s="58">
        <v>3000</v>
      </c>
      <c r="K106" s="58">
        <f t="shared" si="6"/>
        <v>24000</v>
      </c>
      <c r="L106" s="58">
        <f t="shared" si="7"/>
        <v>28800</v>
      </c>
    </row>
    <row r="107" spans="1:12" s="13" customFormat="1" ht="30">
      <c r="A107" s="4">
        <v>3.77999999999999</v>
      </c>
      <c r="B107" s="166"/>
      <c r="C107" s="5" t="s">
        <v>26</v>
      </c>
      <c r="D107" s="6" t="s">
        <v>1</v>
      </c>
      <c r="E107" s="22" t="s">
        <v>215</v>
      </c>
      <c r="F107" s="7">
        <v>3</v>
      </c>
      <c r="G107" s="58">
        <v>10344</v>
      </c>
      <c r="H107" s="58">
        <v>31032</v>
      </c>
      <c r="I107" s="58">
        <v>37238.400000000001</v>
      </c>
      <c r="J107" s="58">
        <v>5000</v>
      </c>
      <c r="K107" s="58">
        <f t="shared" si="6"/>
        <v>15000</v>
      </c>
      <c r="L107" s="58">
        <f t="shared" si="7"/>
        <v>18000</v>
      </c>
    </row>
    <row r="108" spans="1:12" s="13" customFormat="1" ht="30">
      <c r="A108" s="9">
        <v>3.7899999999999898</v>
      </c>
      <c r="B108" s="167"/>
      <c r="C108" s="5" t="s">
        <v>31</v>
      </c>
      <c r="D108" s="6" t="s">
        <v>33</v>
      </c>
      <c r="E108" s="22" t="s">
        <v>215</v>
      </c>
      <c r="F108" s="7">
        <v>100</v>
      </c>
      <c r="G108" s="58">
        <v>2200</v>
      </c>
      <c r="H108" s="58">
        <v>220000</v>
      </c>
      <c r="I108" s="58">
        <v>264000</v>
      </c>
      <c r="J108" s="58">
        <v>1200</v>
      </c>
      <c r="K108" s="58">
        <f t="shared" si="6"/>
        <v>120000</v>
      </c>
      <c r="L108" s="58">
        <f t="shared" si="7"/>
        <v>144000</v>
      </c>
    </row>
    <row r="109" spans="1:12" s="13" customFormat="1" ht="30">
      <c r="A109" s="4">
        <v>3.7999999999999901</v>
      </c>
      <c r="B109" s="168"/>
      <c r="C109" s="5" t="s">
        <v>37</v>
      </c>
      <c r="D109" s="6" t="s">
        <v>1</v>
      </c>
      <c r="E109" s="22" t="s">
        <v>215</v>
      </c>
      <c r="F109" s="7">
        <v>4</v>
      </c>
      <c r="G109" s="58">
        <v>6141.75</v>
      </c>
      <c r="H109" s="58">
        <v>24567</v>
      </c>
      <c r="I109" s="58">
        <v>29480.399999999998</v>
      </c>
      <c r="J109" s="58">
        <v>5000</v>
      </c>
      <c r="K109" s="58">
        <f t="shared" si="6"/>
        <v>20000</v>
      </c>
      <c r="L109" s="58">
        <f t="shared" si="7"/>
        <v>24000</v>
      </c>
    </row>
    <row r="110" spans="1:12" s="13" customFormat="1" ht="19.5" customHeight="1">
      <c r="A110" s="9">
        <v>3.8099999999999898</v>
      </c>
      <c r="B110" s="169"/>
      <c r="C110" s="5" t="s">
        <v>40</v>
      </c>
      <c r="D110" s="6" t="s">
        <v>1</v>
      </c>
      <c r="E110" s="22" t="s">
        <v>215</v>
      </c>
      <c r="F110" s="7">
        <v>16</v>
      </c>
      <c r="G110" s="58">
        <v>3674.28</v>
      </c>
      <c r="H110" s="58">
        <v>58788.480000000003</v>
      </c>
      <c r="I110" s="58">
        <v>70546.176000000007</v>
      </c>
      <c r="J110" s="58">
        <v>2500</v>
      </c>
      <c r="K110" s="58">
        <f t="shared" si="6"/>
        <v>40000</v>
      </c>
      <c r="L110" s="58">
        <f t="shared" si="7"/>
        <v>48000</v>
      </c>
    </row>
    <row r="111" spans="1:12" s="13" customFormat="1" ht="45">
      <c r="A111" s="4">
        <v>3.8199999999999901</v>
      </c>
      <c r="B111" s="170"/>
      <c r="C111" s="5" t="s">
        <v>42</v>
      </c>
      <c r="D111" s="6" t="s">
        <v>1</v>
      </c>
      <c r="E111" s="22" t="s">
        <v>215</v>
      </c>
      <c r="F111" s="7">
        <v>64</v>
      </c>
      <c r="G111" s="58">
        <v>3868.23</v>
      </c>
      <c r="H111" s="58">
        <v>247566.72</v>
      </c>
      <c r="I111" s="58">
        <v>297080.06400000001</v>
      </c>
      <c r="J111" s="58">
        <v>2500</v>
      </c>
      <c r="K111" s="58">
        <f t="shared" si="6"/>
        <v>160000</v>
      </c>
      <c r="L111" s="58">
        <f t="shared" si="7"/>
        <v>192000</v>
      </c>
    </row>
    <row r="112" spans="1:12" s="13" customFormat="1" ht="30">
      <c r="A112" s="9">
        <v>3.8299999999999899</v>
      </c>
      <c r="B112" s="171"/>
      <c r="C112" s="5" t="s">
        <v>44</v>
      </c>
      <c r="D112" s="6" t="s">
        <v>1</v>
      </c>
      <c r="E112" s="22" t="s">
        <v>215</v>
      </c>
      <c r="F112" s="7">
        <v>4</v>
      </c>
      <c r="G112" s="58">
        <v>4500</v>
      </c>
      <c r="H112" s="58">
        <v>18000</v>
      </c>
      <c r="I112" s="58">
        <v>21600</v>
      </c>
      <c r="J112" s="58">
        <v>4000</v>
      </c>
      <c r="K112" s="58">
        <f t="shared" si="6"/>
        <v>16000</v>
      </c>
      <c r="L112" s="58">
        <f t="shared" si="7"/>
        <v>19200</v>
      </c>
    </row>
    <row r="113" spans="1:12" s="13" customFormat="1" ht="30">
      <c r="A113" s="4">
        <v>3.8399999999999901</v>
      </c>
      <c r="B113" s="172"/>
      <c r="C113" s="5" t="s">
        <v>45</v>
      </c>
      <c r="D113" s="6" t="s">
        <v>1</v>
      </c>
      <c r="E113" s="22" t="s">
        <v>215</v>
      </c>
      <c r="F113" s="7">
        <v>4</v>
      </c>
      <c r="G113" s="58">
        <v>3000</v>
      </c>
      <c r="H113" s="58">
        <v>12000</v>
      </c>
      <c r="I113" s="58">
        <v>14400</v>
      </c>
      <c r="J113" s="58">
        <v>2000</v>
      </c>
      <c r="K113" s="58">
        <f t="shared" si="6"/>
        <v>8000</v>
      </c>
      <c r="L113" s="58">
        <f t="shared" si="7"/>
        <v>9600</v>
      </c>
    </row>
    <row r="114" spans="1:12" s="13" customFormat="1" ht="30">
      <c r="A114" s="9">
        <v>3.8499999999999899</v>
      </c>
      <c r="B114" s="173"/>
      <c r="C114" s="5" t="s">
        <v>46</v>
      </c>
      <c r="D114" s="6" t="s">
        <v>1</v>
      </c>
      <c r="E114" s="22" t="s">
        <v>215</v>
      </c>
      <c r="F114" s="7">
        <v>2</v>
      </c>
      <c r="G114" s="58">
        <v>7500</v>
      </c>
      <c r="H114" s="58">
        <v>15000</v>
      </c>
      <c r="I114" s="58">
        <v>18000</v>
      </c>
      <c r="J114" s="58">
        <v>6000</v>
      </c>
      <c r="K114" s="58">
        <f t="shared" si="6"/>
        <v>12000</v>
      </c>
      <c r="L114" s="58">
        <f t="shared" si="7"/>
        <v>14400</v>
      </c>
    </row>
    <row r="115" spans="1:12" s="13" customFormat="1">
      <c r="A115" s="4">
        <v>3.8599999999999901</v>
      </c>
      <c r="B115" s="174"/>
      <c r="C115" s="5" t="s">
        <v>47</v>
      </c>
      <c r="D115" s="6" t="s">
        <v>1</v>
      </c>
      <c r="E115" s="22" t="s">
        <v>215</v>
      </c>
      <c r="F115" s="7">
        <v>1</v>
      </c>
      <c r="G115" s="58">
        <v>2586</v>
      </c>
      <c r="H115" s="58">
        <v>2586</v>
      </c>
      <c r="I115" s="58">
        <v>3103.2</v>
      </c>
      <c r="J115" s="58">
        <v>1500</v>
      </c>
      <c r="K115" s="58">
        <f t="shared" si="6"/>
        <v>1500</v>
      </c>
      <c r="L115" s="58">
        <f t="shared" si="7"/>
        <v>1800</v>
      </c>
    </row>
    <row r="116" spans="1:12" s="13" customFormat="1" ht="30">
      <c r="A116" s="9">
        <v>3.8699999999999899</v>
      </c>
      <c r="B116" s="175"/>
      <c r="C116" s="5" t="s">
        <v>48</v>
      </c>
      <c r="D116" s="6" t="s">
        <v>1</v>
      </c>
      <c r="E116" s="22" t="s">
        <v>215</v>
      </c>
      <c r="F116" s="7">
        <v>1</v>
      </c>
      <c r="G116" s="58">
        <v>2716.67</v>
      </c>
      <c r="H116" s="58">
        <v>2716.67</v>
      </c>
      <c r="I116" s="58">
        <v>3260.0039999999999</v>
      </c>
      <c r="J116" s="58">
        <v>1500</v>
      </c>
      <c r="K116" s="58">
        <f t="shared" si="6"/>
        <v>1500</v>
      </c>
      <c r="L116" s="58">
        <f t="shared" si="7"/>
        <v>1800</v>
      </c>
    </row>
    <row r="117" spans="1:12" s="13" customFormat="1" ht="30">
      <c r="A117" s="4">
        <v>3.8799999999999901</v>
      </c>
      <c r="B117" s="176"/>
      <c r="C117" s="5" t="s">
        <v>49</v>
      </c>
      <c r="D117" s="6" t="s">
        <v>1</v>
      </c>
      <c r="E117" s="22" t="s">
        <v>215</v>
      </c>
      <c r="F117" s="7">
        <v>8</v>
      </c>
      <c r="G117" s="58">
        <v>2450</v>
      </c>
      <c r="H117" s="58">
        <v>19600</v>
      </c>
      <c r="I117" s="58">
        <v>23520</v>
      </c>
      <c r="J117" s="58">
        <v>2000</v>
      </c>
      <c r="K117" s="58">
        <f t="shared" si="6"/>
        <v>16000</v>
      </c>
      <c r="L117" s="58">
        <f t="shared" si="7"/>
        <v>19200</v>
      </c>
    </row>
    <row r="118" spans="1:12" s="13" customFormat="1" ht="35.25" customHeight="1">
      <c r="A118" s="9">
        <v>3.8899999999999899</v>
      </c>
      <c r="B118" s="177"/>
      <c r="C118" s="5" t="s">
        <v>50</v>
      </c>
      <c r="D118" s="6" t="s">
        <v>1</v>
      </c>
      <c r="E118" s="22" t="s">
        <v>215</v>
      </c>
      <c r="F118" s="7">
        <v>2</v>
      </c>
      <c r="G118" s="58">
        <v>6000</v>
      </c>
      <c r="H118" s="58">
        <v>12000</v>
      </c>
      <c r="I118" s="58">
        <v>14400</v>
      </c>
      <c r="J118" s="58">
        <v>4000</v>
      </c>
      <c r="K118" s="58">
        <f t="shared" si="6"/>
        <v>8000</v>
      </c>
      <c r="L118" s="58">
        <f t="shared" si="7"/>
        <v>9600</v>
      </c>
    </row>
    <row r="119" spans="1:12" s="13" customFormat="1" ht="33" customHeight="1">
      <c r="A119" s="4">
        <v>3.8999999999999901</v>
      </c>
      <c r="B119" s="178"/>
      <c r="C119" s="5" t="s">
        <v>51</v>
      </c>
      <c r="D119" s="6" t="s">
        <v>1</v>
      </c>
      <c r="E119" s="22" t="s">
        <v>215</v>
      </c>
      <c r="F119" s="7">
        <v>4</v>
      </c>
      <c r="G119" s="58">
        <v>9005.67</v>
      </c>
      <c r="H119" s="58">
        <v>36022.68</v>
      </c>
      <c r="I119" s="58">
        <v>43227.216</v>
      </c>
      <c r="J119" s="58">
        <v>7500</v>
      </c>
      <c r="K119" s="58">
        <f t="shared" si="6"/>
        <v>30000</v>
      </c>
      <c r="L119" s="58">
        <f t="shared" si="7"/>
        <v>36000</v>
      </c>
    </row>
    <row r="120" spans="1:12" s="13" customFormat="1" ht="19.5" customHeight="1">
      <c r="A120" s="9">
        <v>3.9099999999999899</v>
      </c>
      <c r="B120" s="179"/>
      <c r="C120" s="5" t="s">
        <v>52</v>
      </c>
      <c r="D120" s="6" t="s">
        <v>1</v>
      </c>
      <c r="E120" s="22" t="s">
        <v>215</v>
      </c>
      <c r="F120" s="7">
        <v>1</v>
      </c>
      <c r="G120" s="58">
        <v>25860</v>
      </c>
      <c r="H120" s="58">
        <v>25860</v>
      </c>
      <c r="I120" s="58">
        <v>31032</v>
      </c>
      <c r="J120" s="58">
        <v>15000</v>
      </c>
      <c r="K120" s="58">
        <f t="shared" si="6"/>
        <v>15000</v>
      </c>
      <c r="L120" s="58">
        <f t="shared" si="7"/>
        <v>18000</v>
      </c>
    </row>
    <row r="121" spans="1:12" s="13" customFormat="1" ht="30">
      <c r="A121" s="4">
        <v>3.9199999999999902</v>
      </c>
      <c r="B121" s="180"/>
      <c r="C121" s="5" t="s">
        <v>53</v>
      </c>
      <c r="D121" s="6" t="s">
        <v>1</v>
      </c>
      <c r="E121" s="22" t="s">
        <v>215</v>
      </c>
      <c r="F121" s="7">
        <v>6</v>
      </c>
      <c r="G121" s="58">
        <v>7500</v>
      </c>
      <c r="H121" s="58">
        <v>45000</v>
      </c>
      <c r="I121" s="58">
        <v>54000</v>
      </c>
      <c r="J121" s="58">
        <v>4000</v>
      </c>
      <c r="K121" s="58">
        <f t="shared" si="6"/>
        <v>24000</v>
      </c>
      <c r="L121" s="58">
        <f t="shared" si="7"/>
        <v>28800</v>
      </c>
    </row>
    <row r="122" spans="1:12" s="13" customFormat="1">
      <c r="A122" s="9">
        <v>3.9299999999999899</v>
      </c>
      <c r="B122" s="181"/>
      <c r="C122" s="5" t="s">
        <v>54</v>
      </c>
      <c r="D122" s="6" t="s">
        <v>1</v>
      </c>
      <c r="E122" s="22" t="s">
        <v>215</v>
      </c>
      <c r="F122" s="7">
        <v>2</v>
      </c>
      <c r="G122" s="58">
        <v>12500</v>
      </c>
      <c r="H122" s="58">
        <v>25000</v>
      </c>
      <c r="I122" s="58">
        <v>30000</v>
      </c>
      <c r="J122" s="58">
        <v>7000</v>
      </c>
      <c r="K122" s="58">
        <f t="shared" si="6"/>
        <v>14000</v>
      </c>
      <c r="L122" s="58">
        <f t="shared" si="7"/>
        <v>16800</v>
      </c>
    </row>
    <row r="123" spans="1:12" s="13" customFormat="1" ht="30">
      <c r="A123" s="4">
        <v>3.9399999999999902</v>
      </c>
      <c r="B123" s="182"/>
      <c r="C123" s="16" t="s">
        <v>55</v>
      </c>
      <c r="D123" s="6" t="s">
        <v>1</v>
      </c>
      <c r="E123" s="22" t="s">
        <v>215</v>
      </c>
      <c r="F123" s="7">
        <v>1</v>
      </c>
      <c r="G123" s="58">
        <v>31032</v>
      </c>
      <c r="H123" s="58">
        <v>31032</v>
      </c>
      <c r="I123" s="58">
        <v>37238.400000000001</v>
      </c>
      <c r="J123" s="58">
        <v>18000</v>
      </c>
      <c r="K123" s="58">
        <f t="shared" si="6"/>
        <v>18000</v>
      </c>
      <c r="L123" s="58">
        <f t="shared" si="7"/>
        <v>21600</v>
      </c>
    </row>
    <row r="124" spans="1:12" s="13" customFormat="1" ht="45">
      <c r="A124" s="9">
        <v>3.94999999999999</v>
      </c>
      <c r="B124" s="183"/>
      <c r="C124" s="16" t="s">
        <v>56</v>
      </c>
      <c r="D124" s="6" t="s">
        <v>1</v>
      </c>
      <c r="E124" s="22" t="s">
        <v>215</v>
      </c>
      <c r="F124" s="7">
        <v>2</v>
      </c>
      <c r="G124" s="58">
        <v>16338.83</v>
      </c>
      <c r="H124" s="58">
        <v>32677.66</v>
      </c>
      <c r="I124" s="58">
        <v>39213.191999999995</v>
      </c>
      <c r="J124" s="58">
        <v>9000</v>
      </c>
      <c r="K124" s="58">
        <f t="shared" si="6"/>
        <v>18000</v>
      </c>
      <c r="L124" s="58">
        <f t="shared" si="7"/>
        <v>21600</v>
      </c>
    </row>
    <row r="125" spans="1:12" s="13" customFormat="1" ht="30">
      <c r="A125" s="4">
        <v>3.9599999999999902</v>
      </c>
      <c r="B125" s="184"/>
      <c r="C125" s="16" t="s">
        <v>57</v>
      </c>
      <c r="D125" s="6" t="s">
        <v>1</v>
      </c>
      <c r="E125" s="22" t="s">
        <v>215</v>
      </c>
      <c r="F125" s="7">
        <v>2</v>
      </c>
      <c r="G125" s="58">
        <v>20364.75</v>
      </c>
      <c r="H125" s="58">
        <v>40729.5</v>
      </c>
      <c r="I125" s="58">
        <v>48875.4</v>
      </c>
      <c r="J125" s="58">
        <v>9000</v>
      </c>
      <c r="K125" s="58">
        <f t="shared" si="6"/>
        <v>18000</v>
      </c>
      <c r="L125" s="58">
        <f t="shared" si="7"/>
        <v>21600</v>
      </c>
    </row>
    <row r="126" spans="1:12" s="13" customFormat="1" ht="30">
      <c r="A126" s="9">
        <v>3.96999999999999</v>
      </c>
      <c r="B126" s="185"/>
      <c r="C126" s="5" t="s">
        <v>58</v>
      </c>
      <c r="D126" s="6" t="s">
        <v>1</v>
      </c>
      <c r="E126" s="22" t="s">
        <v>215</v>
      </c>
      <c r="F126" s="7">
        <v>2</v>
      </c>
      <c r="G126" s="58">
        <v>12400.67</v>
      </c>
      <c r="H126" s="58">
        <v>24801.34</v>
      </c>
      <c r="I126" s="58">
        <v>29761.608</v>
      </c>
      <c r="J126" s="58">
        <v>5000</v>
      </c>
      <c r="K126" s="58">
        <f t="shared" si="6"/>
        <v>10000</v>
      </c>
      <c r="L126" s="58">
        <f t="shared" si="7"/>
        <v>12000</v>
      </c>
    </row>
    <row r="127" spans="1:12" s="13" customFormat="1" ht="30">
      <c r="A127" s="4">
        <v>3.9799999999999902</v>
      </c>
      <c r="B127" s="186"/>
      <c r="C127" s="5" t="s">
        <v>59</v>
      </c>
      <c r="D127" s="6" t="s">
        <v>1</v>
      </c>
      <c r="E127" s="22" t="s">
        <v>215</v>
      </c>
      <c r="F127" s="7">
        <v>8</v>
      </c>
      <c r="G127" s="58">
        <v>3178.63</v>
      </c>
      <c r="H127" s="58">
        <v>25429.040000000001</v>
      </c>
      <c r="I127" s="58">
        <v>30514.847999999998</v>
      </c>
      <c r="J127" s="58">
        <v>1500</v>
      </c>
      <c r="K127" s="58">
        <f t="shared" si="6"/>
        <v>12000</v>
      </c>
      <c r="L127" s="58">
        <f t="shared" si="7"/>
        <v>14400</v>
      </c>
    </row>
    <row r="128" spans="1:12" s="13" customFormat="1" ht="45">
      <c r="A128" s="9">
        <v>3.98999999999999</v>
      </c>
      <c r="B128" s="187"/>
      <c r="C128" s="5" t="s">
        <v>60</v>
      </c>
      <c r="D128" s="6" t="s">
        <v>1</v>
      </c>
      <c r="E128" s="22" t="s">
        <v>215</v>
      </c>
      <c r="F128" s="7">
        <v>4</v>
      </c>
      <c r="G128" s="58">
        <v>5172</v>
      </c>
      <c r="H128" s="58">
        <v>20688</v>
      </c>
      <c r="I128" s="58">
        <v>24825.599999999999</v>
      </c>
      <c r="J128" s="58">
        <v>2000</v>
      </c>
      <c r="K128" s="58">
        <f t="shared" si="6"/>
        <v>8000</v>
      </c>
      <c r="L128" s="58">
        <f t="shared" si="7"/>
        <v>9600</v>
      </c>
    </row>
    <row r="129" spans="1:12" s="13" customFormat="1" ht="30">
      <c r="A129" s="17">
        <v>3.1</v>
      </c>
      <c r="B129" s="188"/>
      <c r="C129" s="5" t="s">
        <v>61</v>
      </c>
      <c r="D129" s="6" t="s">
        <v>1</v>
      </c>
      <c r="E129" s="22" t="s">
        <v>215</v>
      </c>
      <c r="F129" s="7">
        <v>2</v>
      </c>
      <c r="G129" s="58">
        <v>21515</v>
      </c>
      <c r="H129" s="58">
        <v>43030</v>
      </c>
      <c r="I129" s="58">
        <v>51636</v>
      </c>
      <c r="J129" s="58">
        <v>7000</v>
      </c>
      <c r="K129" s="58">
        <f t="shared" si="6"/>
        <v>14000</v>
      </c>
      <c r="L129" s="58">
        <f t="shared" si="7"/>
        <v>16800</v>
      </c>
    </row>
    <row r="130" spans="1:12" s="13" customFormat="1">
      <c r="A130" s="18">
        <v>3.101</v>
      </c>
      <c r="B130" s="189"/>
      <c r="C130" s="5" t="s">
        <v>62</v>
      </c>
      <c r="D130" s="6" t="s">
        <v>1</v>
      </c>
      <c r="E130" s="22" t="s">
        <v>215</v>
      </c>
      <c r="F130" s="7">
        <v>1</v>
      </c>
      <c r="G130" s="58">
        <v>20688</v>
      </c>
      <c r="H130" s="58">
        <v>20688</v>
      </c>
      <c r="I130" s="58">
        <v>24825.599999999999</v>
      </c>
      <c r="J130" s="58">
        <v>2500</v>
      </c>
      <c r="K130" s="58">
        <f t="shared" si="6"/>
        <v>2500</v>
      </c>
      <c r="L130" s="58">
        <f t="shared" si="7"/>
        <v>3000</v>
      </c>
    </row>
    <row r="131" spans="1:12" s="13" customFormat="1" ht="45">
      <c r="A131" s="17">
        <v>3.1019999999999999</v>
      </c>
      <c r="B131" s="190"/>
      <c r="C131" s="5" t="s">
        <v>63</v>
      </c>
      <c r="D131" s="6" t="s">
        <v>1</v>
      </c>
      <c r="E131" s="22" t="s">
        <v>215</v>
      </c>
      <c r="F131" s="7">
        <v>1</v>
      </c>
      <c r="G131" s="58">
        <v>5000</v>
      </c>
      <c r="H131" s="58">
        <v>5000</v>
      </c>
      <c r="I131" s="58">
        <v>6000</v>
      </c>
      <c r="J131" s="58">
        <v>3000</v>
      </c>
      <c r="K131" s="58">
        <f t="shared" si="6"/>
        <v>3000</v>
      </c>
      <c r="L131" s="58">
        <f t="shared" si="7"/>
        <v>3600</v>
      </c>
    </row>
    <row r="132" spans="1:12" s="13" customFormat="1" ht="45">
      <c r="A132" s="18">
        <v>3.1030000000000002</v>
      </c>
      <c r="B132" s="191"/>
      <c r="C132" s="5" t="s">
        <v>64</v>
      </c>
      <c r="D132" s="6" t="s">
        <v>1</v>
      </c>
      <c r="E132" s="22" t="s">
        <v>215</v>
      </c>
      <c r="F132" s="7">
        <v>3</v>
      </c>
      <c r="G132" s="58">
        <v>6000</v>
      </c>
      <c r="H132" s="58">
        <v>18000</v>
      </c>
      <c r="I132" s="58">
        <v>21600</v>
      </c>
      <c r="J132" s="58">
        <v>3000</v>
      </c>
      <c r="K132" s="58">
        <f t="shared" si="6"/>
        <v>9000</v>
      </c>
      <c r="L132" s="58">
        <f t="shared" si="7"/>
        <v>10800</v>
      </c>
    </row>
    <row r="133" spans="1:12" s="13" customFormat="1" ht="45">
      <c r="A133" s="17">
        <v>3.1040000000000001</v>
      </c>
      <c r="B133" s="192"/>
      <c r="C133" s="5" t="s">
        <v>65</v>
      </c>
      <c r="D133" s="6" t="s">
        <v>1</v>
      </c>
      <c r="E133" s="22" t="s">
        <v>215</v>
      </c>
      <c r="F133" s="7">
        <v>8</v>
      </c>
      <c r="G133" s="58">
        <v>5172</v>
      </c>
      <c r="H133" s="58">
        <v>41376</v>
      </c>
      <c r="I133" s="58">
        <v>49651.199999999997</v>
      </c>
      <c r="J133" s="58">
        <v>2500</v>
      </c>
      <c r="K133" s="58">
        <f t="shared" si="6"/>
        <v>20000</v>
      </c>
      <c r="L133" s="58">
        <f t="shared" si="7"/>
        <v>24000</v>
      </c>
    </row>
    <row r="134" spans="1:12" s="13" customFormat="1" ht="47.25" customHeight="1">
      <c r="A134" s="18">
        <v>3.105</v>
      </c>
      <c r="B134" s="111" t="s">
        <v>66</v>
      </c>
      <c r="C134" s="5" t="s">
        <v>67</v>
      </c>
      <c r="D134" s="6" t="s">
        <v>1</v>
      </c>
      <c r="E134" s="22" t="s">
        <v>215</v>
      </c>
      <c r="F134" s="7">
        <v>4</v>
      </c>
      <c r="G134" s="58">
        <v>6465</v>
      </c>
      <c r="H134" s="58">
        <v>25860</v>
      </c>
      <c r="I134" s="58">
        <v>31032</v>
      </c>
      <c r="J134" s="58">
        <v>2000</v>
      </c>
      <c r="K134" s="58">
        <f t="shared" si="6"/>
        <v>8000</v>
      </c>
      <c r="L134" s="58">
        <f t="shared" si="7"/>
        <v>9600</v>
      </c>
    </row>
    <row r="135" spans="1:12" s="13" customFormat="1" ht="30">
      <c r="A135" s="17">
        <v>3.1059999999999999</v>
      </c>
      <c r="B135" s="112"/>
      <c r="C135" s="5" t="s">
        <v>68</v>
      </c>
      <c r="D135" s="6" t="s">
        <v>1</v>
      </c>
      <c r="E135" s="22" t="s">
        <v>215</v>
      </c>
      <c r="F135" s="7">
        <v>4</v>
      </c>
      <c r="G135" s="58">
        <v>20688</v>
      </c>
      <c r="H135" s="58">
        <v>82752</v>
      </c>
      <c r="I135" s="58">
        <v>99302.399999999994</v>
      </c>
      <c r="J135" s="58">
        <v>10000</v>
      </c>
      <c r="K135" s="58">
        <f t="shared" si="6"/>
        <v>40000</v>
      </c>
      <c r="L135" s="58">
        <f t="shared" si="7"/>
        <v>48000</v>
      </c>
    </row>
    <row r="136" spans="1:12" s="13" customFormat="1" ht="30">
      <c r="A136" s="18">
        <v>3.1070000000000002</v>
      </c>
      <c r="B136" s="113"/>
      <c r="C136" s="5" t="s">
        <v>69</v>
      </c>
      <c r="D136" s="6" t="s">
        <v>70</v>
      </c>
      <c r="E136" s="22" t="s">
        <v>215</v>
      </c>
      <c r="F136" s="7">
        <v>2000</v>
      </c>
      <c r="G136" s="58">
        <v>337.76</v>
      </c>
      <c r="H136" s="58">
        <v>675520</v>
      </c>
      <c r="I136" s="58">
        <v>810624</v>
      </c>
      <c r="J136" s="75">
        <v>20</v>
      </c>
      <c r="K136" s="58">
        <f t="shared" si="6"/>
        <v>40000</v>
      </c>
      <c r="L136" s="58">
        <f t="shared" si="7"/>
        <v>48000</v>
      </c>
    </row>
    <row r="137" spans="1:12" s="3" customFormat="1" ht="30">
      <c r="A137" s="17">
        <v>3.1080000000000001</v>
      </c>
      <c r="B137" s="114"/>
      <c r="C137" s="5" t="s">
        <v>71</v>
      </c>
      <c r="D137" s="6" t="s">
        <v>70</v>
      </c>
      <c r="E137" s="22" t="s">
        <v>215</v>
      </c>
      <c r="F137" s="7">
        <v>2000</v>
      </c>
      <c r="G137" s="58">
        <v>15.11</v>
      </c>
      <c r="H137" s="58">
        <v>30220</v>
      </c>
      <c r="I137" s="58">
        <v>36264</v>
      </c>
      <c r="J137" s="58">
        <v>15</v>
      </c>
      <c r="K137" s="58">
        <f t="shared" si="6"/>
        <v>30000</v>
      </c>
      <c r="L137" s="58">
        <f t="shared" si="7"/>
        <v>36000</v>
      </c>
    </row>
    <row r="138" spans="1:12" s="13" customFormat="1" ht="30">
      <c r="A138" s="18">
        <v>3.109</v>
      </c>
      <c r="B138" s="115"/>
      <c r="C138" s="5" t="s">
        <v>72</v>
      </c>
      <c r="D138" s="6" t="s">
        <v>1</v>
      </c>
      <c r="E138" s="22" t="s">
        <v>215</v>
      </c>
      <c r="F138" s="7">
        <v>10</v>
      </c>
      <c r="G138" s="58">
        <v>20688</v>
      </c>
      <c r="H138" s="58">
        <v>206880</v>
      </c>
      <c r="I138" s="58">
        <v>248256</v>
      </c>
      <c r="J138" s="58">
        <v>8000</v>
      </c>
      <c r="K138" s="58">
        <f t="shared" si="6"/>
        <v>80000</v>
      </c>
      <c r="L138" s="58">
        <f t="shared" si="7"/>
        <v>96000</v>
      </c>
    </row>
    <row r="139" spans="1:12" s="13" customFormat="1" ht="30">
      <c r="A139" s="17">
        <v>3.11</v>
      </c>
      <c r="B139" s="116"/>
      <c r="C139" s="5" t="s">
        <v>73</v>
      </c>
      <c r="D139" s="6" t="s">
        <v>1</v>
      </c>
      <c r="E139" s="22" t="s">
        <v>215</v>
      </c>
      <c r="F139" s="7">
        <v>4</v>
      </c>
      <c r="G139" s="58">
        <v>5000</v>
      </c>
      <c r="H139" s="58">
        <v>20000</v>
      </c>
      <c r="I139" s="58">
        <v>24000</v>
      </c>
      <c r="J139" s="58">
        <v>2500</v>
      </c>
      <c r="K139" s="58">
        <f t="shared" si="6"/>
        <v>10000</v>
      </c>
      <c r="L139" s="58">
        <f t="shared" si="7"/>
        <v>12000</v>
      </c>
    </row>
    <row r="140" spans="1:12" s="13" customFormat="1">
      <c r="A140" s="18">
        <v>3.1110000000000002</v>
      </c>
      <c r="B140" s="117"/>
      <c r="C140" s="5" t="s">
        <v>74</v>
      </c>
      <c r="D140" s="6" t="s">
        <v>1</v>
      </c>
      <c r="E140" s="22" t="s">
        <v>215</v>
      </c>
      <c r="F140" s="7">
        <v>4</v>
      </c>
      <c r="G140" s="58">
        <v>15000</v>
      </c>
      <c r="H140" s="58">
        <v>60000</v>
      </c>
      <c r="I140" s="58">
        <v>72000</v>
      </c>
      <c r="J140" s="58">
        <v>14000</v>
      </c>
      <c r="K140" s="58">
        <f t="shared" si="6"/>
        <v>56000</v>
      </c>
      <c r="L140" s="58">
        <f t="shared" si="7"/>
        <v>67200</v>
      </c>
    </row>
    <row r="141" spans="1:12" s="13" customFormat="1" ht="30">
      <c r="A141" s="17">
        <v>3.1120000000000001</v>
      </c>
      <c r="B141" s="118"/>
      <c r="C141" s="5" t="s">
        <v>75</v>
      </c>
      <c r="D141" s="6" t="s">
        <v>1</v>
      </c>
      <c r="E141" s="22" t="s">
        <v>215</v>
      </c>
      <c r="F141" s="7">
        <v>4</v>
      </c>
      <c r="G141" s="58">
        <v>20688</v>
      </c>
      <c r="H141" s="58">
        <v>82752</v>
      </c>
      <c r="I141" s="58">
        <v>99302.399999999994</v>
      </c>
      <c r="J141" s="58">
        <v>8000</v>
      </c>
      <c r="K141" s="58">
        <f t="shared" si="6"/>
        <v>32000</v>
      </c>
      <c r="L141" s="58">
        <f t="shared" si="7"/>
        <v>38400</v>
      </c>
    </row>
    <row r="142" spans="1:12" s="13" customFormat="1" ht="30">
      <c r="A142" s="18">
        <v>3.113</v>
      </c>
      <c r="B142" s="119"/>
      <c r="C142" s="5" t="s">
        <v>76</v>
      </c>
      <c r="D142" s="6" t="s">
        <v>1</v>
      </c>
      <c r="E142" s="22" t="s">
        <v>215</v>
      </c>
      <c r="F142" s="7">
        <v>4</v>
      </c>
      <c r="G142" s="58">
        <v>5000</v>
      </c>
      <c r="H142" s="58">
        <v>20000</v>
      </c>
      <c r="I142" s="58">
        <v>24000</v>
      </c>
      <c r="J142" s="58">
        <v>2500</v>
      </c>
      <c r="K142" s="58">
        <f t="shared" si="6"/>
        <v>10000</v>
      </c>
      <c r="L142" s="58">
        <f t="shared" si="7"/>
        <v>12000</v>
      </c>
    </row>
    <row r="143" spans="1:12" s="13" customFormat="1" ht="30">
      <c r="A143" s="17">
        <v>3.1139999999999999</v>
      </c>
      <c r="B143" s="120"/>
      <c r="C143" s="5" t="s">
        <v>77</v>
      </c>
      <c r="D143" s="6" t="s">
        <v>1</v>
      </c>
      <c r="E143" s="22" t="s">
        <v>215</v>
      </c>
      <c r="F143" s="7">
        <v>4</v>
      </c>
      <c r="G143" s="58">
        <v>10000</v>
      </c>
      <c r="H143" s="58">
        <v>40000</v>
      </c>
      <c r="I143" s="58">
        <v>48000</v>
      </c>
      <c r="J143" s="58">
        <v>8000</v>
      </c>
      <c r="K143" s="58">
        <f t="shared" si="6"/>
        <v>32000</v>
      </c>
      <c r="L143" s="58">
        <f t="shared" si="7"/>
        <v>38400</v>
      </c>
    </row>
    <row r="144" spans="1:12" s="13" customFormat="1" ht="30">
      <c r="A144" s="18">
        <v>3.1150000000000002</v>
      </c>
      <c r="B144" s="121"/>
      <c r="C144" s="5" t="s">
        <v>78</v>
      </c>
      <c r="D144" s="6" t="s">
        <v>1</v>
      </c>
      <c r="E144" s="22" t="s">
        <v>215</v>
      </c>
      <c r="F144" s="7">
        <v>4</v>
      </c>
      <c r="G144" s="58">
        <v>10000</v>
      </c>
      <c r="H144" s="58">
        <v>40000</v>
      </c>
      <c r="I144" s="58">
        <v>48000</v>
      </c>
      <c r="J144" s="58">
        <v>8000</v>
      </c>
      <c r="K144" s="58">
        <f t="shared" si="6"/>
        <v>32000</v>
      </c>
      <c r="L144" s="58">
        <f t="shared" si="7"/>
        <v>38400</v>
      </c>
    </row>
    <row r="145" spans="1:12" s="13" customFormat="1">
      <c r="A145" s="17">
        <v>3.1160000000000001</v>
      </c>
      <c r="B145" s="111" t="s">
        <v>79</v>
      </c>
      <c r="C145" s="5" t="s">
        <v>80</v>
      </c>
      <c r="D145" s="6" t="s">
        <v>81</v>
      </c>
      <c r="E145" s="22" t="s">
        <v>215</v>
      </c>
      <c r="F145" s="7">
        <v>16</v>
      </c>
      <c r="G145" s="58">
        <v>5172</v>
      </c>
      <c r="H145" s="58">
        <v>82752</v>
      </c>
      <c r="I145" s="58">
        <v>99302.399999999994</v>
      </c>
      <c r="J145" s="58">
        <v>5000</v>
      </c>
      <c r="K145" s="58">
        <f t="shared" si="6"/>
        <v>80000</v>
      </c>
      <c r="L145" s="58">
        <f t="shared" si="7"/>
        <v>96000</v>
      </c>
    </row>
    <row r="146" spans="1:12" s="13" customFormat="1" ht="45">
      <c r="A146" s="18">
        <v>3.117</v>
      </c>
      <c r="B146" s="252"/>
      <c r="C146" s="5" t="s">
        <v>82</v>
      </c>
      <c r="D146" s="6" t="s">
        <v>1</v>
      </c>
      <c r="E146" s="22" t="s">
        <v>215</v>
      </c>
      <c r="F146" s="7">
        <v>6</v>
      </c>
      <c r="G146" s="58">
        <v>6250</v>
      </c>
      <c r="H146" s="58">
        <v>37500</v>
      </c>
      <c r="I146" s="58">
        <v>45000</v>
      </c>
      <c r="J146" s="58">
        <v>6150</v>
      </c>
      <c r="K146" s="58">
        <f t="shared" si="6"/>
        <v>36900</v>
      </c>
      <c r="L146" s="58">
        <f t="shared" si="7"/>
        <v>44280</v>
      </c>
    </row>
    <row r="147" spans="1:12" s="13" customFormat="1" ht="60">
      <c r="A147" s="17">
        <v>3.1179999999999999</v>
      </c>
      <c r="B147" s="253"/>
      <c r="C147" s="5" t="s">
        <v>83</v>
      </c>
      <c r="D147" s="6" t="s">
        <v>84</v>
      </c>
      <c r="E147" s="22" t="s">
        <v>215</v>
      </c>
      <c r="F147" s="7">
        <v>15</v>
      </c>
      <c r="G147" s="58">
        <v>5350</v>
      </c>
      <c r="H147" s="58">
        <v>80250</v>
      </c>
      <c r="I147" s="58">
        <v>96300</v>
      </c>
      <c r="J147" s="58">
        <v>4500</v>
      </c>
      <c r="K147" s="58">
        <f t="shared" si="6"/>
        <v>67500</v>
      </c>
      <c r="L147" s="58">
        <f t="shared" si="7"/>
        <v>81000</v>
      </c>
    </row>
    <row r="148" spans="1:12" s="13" customFormat="1">
      <c r="A148" s="18">
        <v>3.1190000000000002</v>
      </c>
      <c r="B148" s="254"/>
      <c r="C148" s="5" t="s">
        <v>85</v>
      </c>
      <c r="D148" s="6" t="s">
        <v>1</v>
      </c>
      <c r="E148" s="22" t="s">
        <v>215</v>
      </c>
      <c r="F148" s="7">
        <v>4</v>
      </c>
      <c r="G148" s="58">
        <v>10870</v>
      </c>
      <c r="H148" s="58">
        <v>43480</v>
      </c>
      <c r="I148" s="58">
        <v>52176</v>
      </c>
      <c r="J148" s="58">
        <v>10000</v>
      </c>
      <c r="K148" s="58">
        <f t="shared" si="6"/>
        <v>40000</v>
      </c>
      <c r="L148" s="58">
        <f t="shared" si="7"/>
        <v>48000</v>
      </c>
    </row>
    <row r="149" spans="1:12" s="13" customFormat="1">
      <c r="A149" s="17">
        <v>3.12</v>
      </c>
      <c r="B149" s="255"/>
      <c r="C149" s="5" t="s">
        <v>86</v>
      </c>
      <c r="D149" s="6" t="s">
        <v>1</v>
      </c>
      <c r="E149" s="22" t="s">
        <v>215</v>
      </c>
      <c r="F149" s="7">
        <v>3</v>
      </c>
      <c r="G149" s="58">
        <v>5000</v>
      </c>
      <c r="H149" s="58">
        <v>15000</v>
      </c>
      <c r="I149" s="58">
        <v>18000</v>
      </c>
      <c r="J149" s="58">
        <v>4500</v>
      </c>
      <c r="K149" s="58">
        <f t="shared" si="6"/>
        <v>13500</v>
      </c>
      <c r="L149" s="58">
        <f t="shared" si="7"/>
        <v>16200</v>
      </c>
    </row>
    <row r="150" spans="1:12" s="13" customFormat="1">
      <c r="A150" s="18">
        <v>3.121</v>
      </c>
      <c r="B150" s="256"/>
      <c r="C150" s="5" t="s">
        <v>87</v>
      </c>
      <c r="D150" s="6" t="s">
        <v>1</v>
      </c>
      <c r="E150" s="22" t="s">
        <v>215</v>
      </c>
      <c r="F150" s="7">
        <v>1</v>
      </c>
      <c r="G150" s="58">
        <v>5000</v>
      </c>
      <c r="H150" s="58">
        <v>5000</v>
      </c>
      <c r="I150" s="58">
        <v>6000</v>
      </c>
      <c r="J150" s="58">
        <v>4500</v>
      </c>
      <c r="K150" s="58">
        <f t="shared" si="6"/>
        <v>4500</v>
      </c>
      <c r="L150" s="58">
        <f t="shared" si="7"/>
        <v>5400</v>
      </c>
    </row>
    <row r="151" spans="1:12" s="13" customFormat="1">
      <c r="A151" s="17">
        <v>3.1219999999999999</v>
      </c>
      <c r="B151" s="257"/>
      <c r="C151" s="5" t="s">
        <v>88</v>
      </c>
      <c r="D151" s="6" t="s">
        <v>1</v>
      </c>
      <c r="E151" s="22" t="s">
        <v>215</v>
      </c>
      <c r="F151" s="7">
        <v>3</v>
      </c>
      <c r="G151" s="58">
        <v>10000</v>
      </c>
      <c r="H151" s="58">
        <v>30000</v>
      </c>
      <c r="I151" s="58">
        <v>36000</v>
      </c>
      <c r="J151" s="58">
        <v>9000</v>
      </c>
      <c r="K151" s="58">
        <f t="shared" si="6"/>
        <v>27000</v>
      </c>
      <c r="L151" s="58">
        <f t="shared" si="7"/>
        <v>32400</v>
      </c>
    </row>
    <row r="152" spans="1:12" s="13" customFormat="1" ht="30">
      <c r="A152" s="18">
        <v>3.1230000000000002</v>
      </c>
      <c r="B152" s="258"/>
      <c r="C152" s="5" t="s">
        <v>89</v>
      </c>
      <c r="D152" s="6" t="s">
        <v>1</v>
      </c>
      <c r="E152" s="22" t="s">
        <v>215</v>
      </c>
      <c r="F152" s="7">
        <v>1</v>
      </c>
      <c r="G152" s="58">
        <v>10000</v>
      </c>
      <c r="H152" s="58">
        <v>10000</v>
      </c>
      <c r="I152" s="58">
        <v>12000</v>
      </c>
      <c r="J152" s="58">
        <v>9000</v>
      </c>
      <c r="K152" s="58">
        <f t="shared" si="6"/>
        <v>9000</v>
      </c>
      <c r="L152" s="58">
        <f t="shared" si="7"/>
        <v>10800</v>
      </c>
    </row>
    <row r="153" spans="1:12" s="13" customFormat="1">
      <c r="A153" s="17">
        <v>3.1240000000000001</v>
      </c>
      <c r="B153" s="259"/>
      <c r="C153" s="5" t="s">
        <v>90</v>
      </c>
      <c r="D153" s="6" t="s">
        <v>81</v>
      </c>
      <c r="E153" s="22" t="s">
        <v>215</v>
      </c>
      <c r="F153" s="7">
        <v>4</v>
      </c>
      <c r="G153" s="58">
        <v>5426</v>
      </c>
      <c r="H153" s="58">
        <v>21704</v>
      </c>
      <c r="I153" s="58">
        <v>26044.799999999999</v>
      </c>
      <c r="J153" s="58">
        <v>5000</v>
      </c>
      <c r="K153" s="58">
        <f t="shared" si="6"/>
        <v>20000</v>
      </c>
      <c r="L153" s="58">
        <f t="shared" si="7"/>
        <v>24000</v>
      </c>
    </row>
    <row r="154" spans="1:12" s="13" customFormat="1" ht="30">
      <c r="A154" s="18">
        <v>3.125</v>
      </c>
      <c r="B154" s="260"/>
      <c r="C154" s="5" t="s">
        <v>91</v>
      </c>
      <c r="D154" s="6" t="s">
        <v>92</v>
      </c>
      <c r="E154" s="22" t="s">
        <v>215</v>
      </c>
      <c r="F154" s="15">
        <v>12</v>
      </c>
      <c r="G154" s="58">
        <v>2930</v>
      </c>
      <c r="H154" s="58">
        <v>35160</v>
      </c>
      <c r="I154" s="58">
        <v>42192</v>
      </c>
      <c r="J154" s="58">
        <v>2900</v>
      </c>
      <c r="K154" s="58">
        <f t="shared" si="6"/>
        <v>34800</v>
      </c>
      <c r="L154" s="58">
        <f t="shared" si="7"/>
        <v>41760</v>
      </c>
    </row>
    <row r="155" spans="1:12" s="13" customFormat="1">
      <c r="A155" s="17">
        <v>3.1259999999999999</v>
      </c>
      <c r="B155" s="111" t="s">
        <v>93</v>
      </c>
      <c r="C155" s="5" t="s">
        <v>94</v>
      </c>
      <c r="D155" s="6" t="s">
        <v>1</v>
      </c>
      <c r="E155" s="22" t="s">
        <v>215</v>
      </c>
      <c r="F155" s="7">
        <v>1</v>
      </c>
      <c r="G155" s="58">
        <v>20688</v>
      </c>
      <c r="H155" s="58">
        <v>20688</v>
      </c>
      <c r="I155" s="58">
        <v>24825.599999999999</v>
      </c>
      <c r="J155" s="58">
        <v>20000</v>
      </c>
      <c r="K155" s="58">
        <f t="shared" si="6"/>
        <v>20000</v>
      </c>
      <c r="L155" s="58">
        <f t="shared" si="7"/>
        <v>24000</v>
      </c>
    </row>
    <row r="156" spans="1:12" s="13" customFormat="1">
      <c r="A156" s="18">
        <v>3.1269999999999998</v>
      </c>
      <c r="B156" s="226"/>
      <c r="C156" s="5" t="s">
        <v>3</v>
      </c>
      <c r="D156" s="6" t="s">
        <v>1</v>
      </c>
      <c r="E156" s="22" t="s">
        <v>215</v>
      </c>
      <c r="F156" s="7">
        <v>1</v>
      </c>
      <c r="G156" s="58">
        <v>15516</v>
      </c>
      <c r="H156" s="58">
        <v>15516</v>
      </c>
      <c r="I156" s="58">
        <v>18619.2</v>
      </c>
      <c r="J156" s="58">
        <v>15000</v>
      </c>
      <c r="K156" s="58">
        <f t="shared" si="6"/>
        <v>15000</v>
      </c>
      <c r="L156" s="58">
        <f t="shared" si="7"/>
        <v>18000</v>
      </c>
    </row>
    <row r="157" spans="1:12" s="13" customFormat="1">
      <c r="A157" s="17">
        <v>3.1280000000000001</v>
      </c>
      <c r="B157" s="227"/>
      <c r="C157" s="5" t="s">
        <v>95</v>
      </c>
      <c r="D157" s="6" t="s">
        <v>1</v>
      </c>
      <c r="E157" s="22" t="s">
        <v>215</v>
      </c>
      <c r="F157" s="7">
        <v>4</v>
      </c>
      <c r="G157" s="58">
        <v>5000</v>
      </c>
      <c r="H157" s="58">
        <v>20000</v>
      </c>
      <c r="I157" s="58">
        <v>24000</v>
      </c>
      <c r="J157" s="58">
        <v>4500</v>
      </c>
      <c r="K157" s="58">
        <f t="shared" si="6"/>
        <v>18000</v>
      </c>
      <c r="L157" s="58">
        <f t="shared" si="7"/>
        <v>21600</v>
      </c>
    </row>
    <row r="158" spans="1:12" s="13" customFormat="1">
      <c r="A158" s="18">
        <v>3.129</v>
      </c>
      <c r="B158" s="228"/>
      <c r="C158" s="5" t="s">
        <v>96</v>
      </c>
      <c r="D158" s="6" t="s">
        <v>1</v>
      </c>
      <c r="E158" s="22" t="s">
        <v>215</v>
      </c>
      <c r="F158" s="7">
        <v>2</v>
      </c>
      <c r="G158" s="58">
        <v>5000</v>
      </c>
      <c r="H158" s="58">
        <v>10000</v>
      </c>
      <c r="I158" s="58">
        <v>12000</v>
      </c>
      <c r="J158" s="58">
        <v>4500</v>
      </c>
      <c r="K158" s="58">
        <f t="shared" ref="K158:K181" si="8">ROUND(J158*F158,2)</f>
        <v>9000</v>
      </c>
      <c r="L158" s="58">
        <f t="shared" ref="L158:L181" si="9">ROUND(K158*1.2,2)</f>
        <v>10800</v>
      </c>
    </row>
    <row r="159" spans="1:12" s="13" customFormat="1">
      <c r="A159" s="17">
        <v>3.13</v>
      </c>
      <c r="B159" s="229"/>
      <c r="C159" s="5" t="s">
        <v>97</v>
      </c>
      <c r="D159" s="6" t="s">
        <v>1</v>
      </c>
      <c r="E159" s="22" t="s">
        <v>215</v>
      </c>
      <c r="F159" s="7">
        <v>1</v>
      </c>
      <c r="G159" s="58">
        <v>10000</v>
      </c>
      <c r="H159" s="58">
        <v>10000</v>
      </c>
      <c r="I159" s="58">
        <v>12000</v>
      </c>
      <c r="J159" s="58">
        <v>8000</v>
      </c>
      <c r="K159" s="58">
        <f t="shared" si="8"/>
        <v>8000</v>
      </c>
      <c r="L159" s="58">
        <f t="shared" si="9"/>
        <v>9600</v>
      </c>
    </row>
    <row r="160" spans="1:12" s="13" customFormat="1" ht="30">
      <c r="A160" s="18">
        <v>3.1309999999999998</v>
      </c>
      <c r="B160" s="230"/>
      <c r="C160" s="5" t="s">
        <v>98</v>
      </c>
      <c r="D160" s="6" t="s">
        <v>1</v>
      </c>
      <c r="E160" s="22" t="s">
        <v>215</v>
      </c>
      <c r="F160" s="7">
        <v>1</v>
      </c>
      <c r="G160" s="58">
        <v>21716.67</v>
      </c>
      <c r="H160" s="58">
        <v>21716.67</v>
      </c>
      <c r="I160" s="58">
        <v>26060.003999999997</v>
      </c>
      <c r="J160" s="58">
        <v>18000</v>
      </c>
      <c r="K160" s="58">
        <f t="shared" si="8"/>
        <v>18000</v>
      </c>
      <c r="L160" s="58">
        <f t="shared" si="9"/>
        <v>21600</v>
      </c>
    </row>
    <row r="161" spans="1:12" s="13" customFormat="1">
      <c r="A161" s="17">
        <v>3.1320000000000001</v>
      </c>
      <c r="B161" s="231"/>
      <c r="C161" s="5" t="s">
        <v>99</v>
      </c>
      <c r="D161" s="6" t="s">
        <v>1</v>
      </c>
      <c r="E161" s="22" t="s">
        <v>215</v>
      </c>
      <c r="F161" s="7">
        <v>1</v>
      </c>
      <c r="G161" s="58">
        <v>20688</v>
      </c>
      <c r="H161" s="58">
        <v>20688</v>
      </c>
      <c r="I161" s="58">
        <v>24825.599999999999</v>
      </c>
      <c r="J161" s="58">
        <v>18000</v>
      </c>
      <c r="K161" s="58">
        <f t="shared" si="8"/>
        <v>18000</v>
      </c>
      <c r="L161" s="58">
        <f t="shared" si="9"/>
        <v>21600</v>
      </c>
    </row>
    <row r="162" spans="1:12" s="13" customFormat="1" ht="30">
      <c r="A162" s="18">
        <v>3.133</v>
      </c>
      <c r="B162" s="232"/>
      <c r="C162" s="5" t="s">
        <v>100</v>
      </c>
      <c r="D162" s="6" t="s">
        <v>1</v>
      </c>
      <c r="E162" s="22" t="s">
        <v>215</v>
      </c>
      <c r="F162" s="7">
        <v>2</v>
      </c>
      <c r="G162" s="58">
        <v>21694.67</v>
      </c>
      <c r="H162" s="58">
        <v>43389.34</v>
      </c>
      <c r="I162" s="58">
        <v>52067.207999999991</v>
      </c>
      <c r="J162" s="58">
        <v>18000</v>
      </c>
      <c r="K162" s="58">
        <f t="shared" si="8"/>
        <v>36000</v>
      </c>
      <c r="L162" s="58">
        <f t="shared" si="9"/>
        <v>43200</v>
      </c>
    </row>
    <row r="163" spans="1:12" s="13" customFormat="1" ht="30">
      <c r="A163" s="17">
        <v>3.1339999999999999</v>
      </c>
      <c r="B163" s="233"/>
      <c r="C163" s="5" t="s">
        <v>101</v>
      </c>
      <c r="D163" s="6" t="s">
        <v>1</v>
      </c>
      <c r="E163" s="22" t="s">
        <v>215</v>
      </c>
      <c r="F163" s="7">
        <v>2</v>
      </c>
      <c r="G163" s="58">
        <v>21716.67</v>
      </c>
      <c r="H163" s="58">
        <v>43433.34</v>
      </c>
      <c r="I163" s="58">
        <v>52120.007999999994</v>
      </c>
      <c r="J163" s="58">
        <v>18000</v>
      </c>
      <c r="K163" s="58">
        <f t="shared" si="8"/>
        <v>36000</v>
      </c>
      <c r="L163" s="58">
        <f t="shared" si="9"/>
        <v>43200</v>
      </c>
    </row>
    <row r="164" spans="1:12" s="13" customFormat="1" ht="45">
      <c r="A164" s="18">
        <v>3.1349999999999998</v>
      </c>
      <c r="B164" s="234"/>
      <c r="C164" s="5" t="s">
        <v>102</v>
      </c>
      <c r="D164" s="6" t="s">
        <v>1</v>
      </c>
      <c r="E164" s="22" t="s">
        <v>215</v>
      </c>
      <c r="F164" s="7">
        <v>1</v>
      </c>
      <c r="G164" s="58">
        <v>22000</v>
      </c>
      <c r="H164" s="58">
        <v>22000</v>
      </c>
      <c r="I164" s="58">
        <v>26400</v>
      </c>
      <c r="J164" s="58">
        <v>18000</v>
      </c>
      <c r="K164" s="58">
        <f t="shared" si="8"/>
        <v>18000</v>
      </c>
      <c r="L164" s="58">
        <f t="shared" si="9"/>
        <v>21600</v>
      </c>
    </row>
    <row r="165" spans="1:12" s="13" customFormat="1" ht="30">
      <c r="A165" s="17">
        <v>3.1360000000000001</v>
      </c>
      <c r="B165" s="235"/>
      <c r="C165" s="5" t="s">
        <v>104</v>
      </c>
      <c r="D165" s="6" t="s">
        <v>1</v>
      </c>
      <c r="E165" s="22" t="s">
        <v>215</v>
      </c>
      <c r="F165" s="7">
        <v>8</v>
      </c>
      <c r="G165" s="58">
        <v>5172</v>
      </c>
      <c r="H165" s="58">
        <v>41376</v>
      </c>
      <c r="I165" s="58">
        <v>49651.199999999997</v>
      </c>
      <c r="J165" s="58">
        <v>4500</v>
      </c>
      <c r="K165" s="58">
        <f t="shared" si="8"/>
        <v>36000</v>
      </c>
      <c r="L165" s="58">
        <f t="shared" si="9"/>
        <v>43200</v>
      </c>
    </row>
    <row r="166" spans="1:12" s="13" customFormat="1" ht="45">
      <c r="A166" s="18">
        <v>3.137</v>
      </c>
      <c r="B166" s="236"/>
      <c r="C166" s="5" t="s">
        <v>106</v>
      </c>
      <c r="D166" s="6" t="s">
        <v>81</v>
      </c>
      <c r="E166" s="22" t="s">
        <v>215</v>
      </c>
      <c r="F166" s="7">
        <v>24</v>
      </c>
      <c r="G166" s="58">
        <v>5000</v>
      </c>
      <c r="H166" s="58">
        <v>120000</v>
      </c>
      <c r="I166" s="58">
        <v>144000</v>
      </c>
      <c r="J166" s="58">
        <v>4500</v>
      </c>
      <c r="K166" s="58">
        <f t="shared" si="8"/>
        <v>108000</v>
      </c>
      <c r="L166" s="58">
        <f t="shared" si="9"/>
        <v>129600</v>
      </c>
    </row>
    <row r="167" spans="1:12" s="13" customFormat="1" ht="30">
      <c r="A167" s="17">
        <v>3.1379999999999999</v>
      </c>
      <c r="B167" s="237"/>
      <c r="C167" s="5" t="s">
        <v>108</v>
      </c>
      <c r="D167" s="6" t="s">
        <v>33</v>
      </c>
      <c r="E167" s="22" t="s">
        <v>215</v>
      </c>
      <c r="F167" s="7">
        <v>8</v>
      </c>
      <c r="G167" s="58">
        <v>6000</v>
      </c>
      <c r="H167" s="58">
        <v>48000</v>
      </c>
      <c r="I167" s="58">
        <v>57600</v>
      </c>
      <c r="J167" s="58">
        <v>4500</v>
      </c>
      <c r="K167" s="58">
        <f t="shared" si="8"/>
        <v>36000</v>
      </c>
      <c r="L167" s="58">
        <f t="shared" si="9"/>
        <v>43200</v>
      </c>
    </row>
    <row r="168" spans="1:12" s="13" customFormat="1" ht="30">
      <c r="A168" s="18">
        <v>3.1389999999999998</v>
      </c>
      <c r="B168" s="238"/>
      <c r="C168" s="5" t="s">
        <v>110</v>
      </c>
      <c r="D168" s="6" t="s">
        <v>84</v>
      </c>
      <c r="E168" s="22" t="s">
        <v>215</v>
      </c>
      <c r="F168" s="7">
        <v>10</v>
      </c>
      <c r="G168" s="58">
        <v>6500</v>
      </c>
      <c r="H168" s="58">
        <v>65000</v>
      </c>
      <c r="I168" s="58">
        <v>78000</v>
      </c>
      <c r="J168" s="58">
        <v>6400</v>
      </c>
      <c r="K168" s="58">
        <f t="shared" si="8"/>
        <v>64000</v>
      </c>
      <c r="L168" s="58">
        <f t="shared" si="9"/>
        <v>76800</v>
      </c>
    </row>
    <row r="169" spans="1:12" s="13" customFormat="1" ht="30">
      <c r="A169" s="17">
        <v>3.14</v>
      </c>
      <c r="B169" s="239"/>
      <c r="C169" s="5" t="s">
        <v>112</v>
      </c>
      <c r="D169" s="6" t="s">
        <v>33</v>
      </c>
      <c r="E169" s="22" t="s">
        <v>215</v>
      </c>
      <c r="F169" s="7">
        <v>5</v>
      </c>
      <c r="G169" s="58">
        <v>3879</v>
      </c>
      <c r="H169" s="58">
        <v>19395</v>
      </c>
      <c r="I169" s="58">
        <v>23274</v>
      </c>
      <c r="J169" s="58">
        <v>3500</v>
      </c>
      <c r="K169" s="58">
        <f t="shared" si="8"/>
        <v>17500</v>
      </c>
      <c r="L169" s="58">
        <f t="shared" si="9"/>
        <v>21000</v>
      </c>
    </row>
    <row r="170" spans="1:12" s="13" customFormat="1" ht="45">
      <c r="A170" s="18">
        <v>3.141</v>
      </c>
      <c r="B170" s="240"/>
      <c r="C170" s="5" t="s">
        <v>115</v>
      </c>
      <c r="D170" s="6" t="s">
        <v>1</v>
      </c>
      <c r="E170" s="22" t="s">
        <v>215</v>
      </c>
      <c r="F170" s="7">
        <v>4</v>
      </c>
      <c r="G170" s="58">
        <v>7000</v>
      </c>
      <c r="H170" s="58">
        <v>28000</v>
      </c>
      <c r="I170" s="58">
        <v>33600</v>
      </c>
      <c r="J170" s="58">
        <v>5000</v>
      </c>
      <c r="K170" s="58">
        <f t="shared" si="8"/>
        <v>20000</v>
      </c>
      <c r="L170" s="58">
        <f t="shared" si="9"/>
        <v>24000</v>
      </c>
    </row>
    <row r="171" spans="1:12" s="13" customFormat="1" ht="30">
      <c r="A171" s="17">
        <v>3.1419999999999999</v>
      </c>
      <c r="B171" s="241"/>
      <c r="C171" s="5" t="s">
        <v>119</v>
      </c>
      <c r="D171" s="6" t="s">
        <v>1</v>
      </c>
      <c r="E171" s="22" t="s">
        <v>215</v>
      </c>
      <c r="F171" s="7">
        <v>2</v>
      </c>
      <c r="G171" s="58">
        <v>5000</v>
      </c>
      <c r="H171" s="58">
        <v>10000</v>
      </c>
      <c r="I171" s="58">
        <v>12000</v>
      </c>
      <c r="J171" s="58">
        <v>2500</v>
      </c>
      <c r="K171" s="58">
        <f t="shared" si="8"/>
        <v>5000</v>
      </c>
      <c r="L171" s="58">
        <f t="shared" si="9"/>
        <v>6000</v>
      </c>
    </row>
    <row r="172" spans="1:12" s="13" customFormat="1">
      <c r="A172" s="18">
        <v>3.1429999999999998</v>
      </c>
      <c r="B172" s="242"/>
      <c r="C172" s="5" t="s">
        <v>122</v>
      </c>
      <c r="D172" s="6" t="s">
        <v>1</v>
      </c>
      <c r="E172" s="22" t="s">
        <v>215</v>
      </c>
      <c r="F172" s="7">
        <v>1</v>
      </c>
      <c r="G172" s="58">
        <v>5000</v>
      </c>
      <c r="H172" s="58">
        <v>5000</v>
      </c>
      <c r="I172" s="58">
        <v>6000</v>
      </c>
      <c r="J172" s="58">
        <v>4000</v>
      </c>
      <c r="K172" s="58">
        <f t="shared" si="8"/>
        <v>4000</v>
      </c>
      <c r="L172" s="58">
        <f t="shared" si="9"/>
        <v>4800</v>
      </c>
    </row>
    <row r="173" spans="1:12" s="13" customFormat="1">
      <c r="A173" s="17">
        <v>3.1440000000000001</v>
      </c>
      <c r="B173" s="243"/>
      <c r="C173" s="5" t="s">
        <v>123</v>
      </c>
      <c r="D173" s="6" t="s">
        <v>1</v>
      </c>
      <c r="E173" s="22" t="s">
        <v>215</v>
      </c>
      <c r="F173" s="7">
        <v>1</v>
      </c>
      <c r="G173" s="58">
        <v>5000</v>
      </c>
      <c r="H173" s="58">
        <v>5000</v>
      </c>
      <c r="I173" s="58">
        <v>6000</v>
      </c>
      <c r="J173" s="58">
        <v>4000</v>
      </c>
      <c r="K173" s="58">
        <f t="shared" si="8"/>
        <v>4000</v>
      </c>
      <c r="L173" s="58">
        <f t="shared" si="9"/>
        <v>4800</v>
      </c>
    </row>
    <row r="174" spans="1:12" s="13" customFormat="1">
      <c r="A174" s="18">
        <v>3.145</v>
      </c>
      <c r="B174" s="244"/>
      <c r="C174" s="5" t="s">
        <v>125</v>
      </c>
      <c r="D174" s="6" t="s">
        <v>1</v>
      </c>
      <c r="E174" s="22" t="s">
        <v>215</v>
      </c>
      <c r="F174" s="7">
        <v>1</v>
      </c>
      <c r="G174" s="58">
        <v>43462.67</v>
      </c>
      <c r="H174" s="58">
        <v>43462.67</v>
      </c>
      <c r="I174" s="58">
        <v>52155.203999999998</v>
      </c>
      <c r="J174" s="58">
        <v>43400</v>
      </c>
      <c r="K174" s="58">
        <f t="shared" si="8"/>
        <v>43400</v>
      </c>
      <c r="L174" s="58">
        <f t="shared" si="9"/>
        <v>52080</v>
      </c>
    </row>
    <row r="175" spans="1:12" s="13" customFormat="1" ht="30">
      <c r="A175" s="17">
        <v>3.1459999999999999</v>
      </c>
      <c r="B175" s="245"/>
      <c r="C175" s="5" t="s">
        <v>127</v>
      </c>
      <c r="D175" s="6" t="s">
        <v>1</v>
      </c>
      <c r="E175" s="22" t="s">
        <v>215</v>
      </c>
      <c r="F175" s="7">
        <v>1</v>
      </c>
      <c r="G175" s="58">
        <v>20000</v>
      </c>
      <c r="H175" s="58">
        <v>20000</v>
      </c>
      <c r="I175" s="58">
        <v>24000</v>
      </c>
      <c r="J175" s="58">
        <v>12000</v>
      </c>
      <c r="K175" s="58">
        <f t="shared" si="8"/>
        <v>12000</v>
      </c>
      <c r="L175" s="58">
        <f t="shared" si="9"/>
        <v>14400</v>
      </c>
    </row>
    <row r="176" spans="1:12" s="13" customFormat="1" ht="30">
      <c r="A176" s="18">
        <v>3.1469999999999998</v>
      </c>
      <c r="B176" s="246"/>
      <c r="C176" s="5" t="s">
        <v>133</v>
      </c>
      <c r="D176" s="6" t="s">
        <v>1</v>
      </c>
      <c r="E176" s="22" t="s">
        <v>215</v>
      </c>
      <c r="F176" s="7">
        <v>6</v>
      </c>
      <c r="G176" s="58">
        <v>2500</v>
      </c>
      <c r="H176" s="58">
        <v>15000</v>
      </c>
      <c r="I176" s="58">
        <v>18000</v>
      </c>
      <c r="J176" s="58">
        <v>2400</v>
      </c>
      <c r="K176" s="58">
        <f t="shared" si="8"/>
        <v>14400</v>
      </c>
      <c r="L176" s="58">
        <f t="shared" si="9"/>
        <v>17280</v>
      </c>
    </row>
    <row r="177" spans="1:12" s="13" customFormat="1" ht="30">
      <c r="A177" s="17">
        <v>3.1480000000000001</v>
      </c>
      <c r="B177" s="247"/>
      <c r="C177" s="5" t="s">
        <v>136</v>
      </c>
      <c r="D177" s="6" t="s">
        <v>1</v>
      </c>
      <c r="E177" s="22" t="s">
        <v>215</v>
      </c>
      <c r="F177" s="7">
        <v>5</v>
      </c>
      <c r="G177" s="58">
        <v>3000.68</v>
      </c>
      <c r="H177" s="58">
        <v>15003.4</v>
      </c>
      <c r="I177" s="58">
        <v>18004.079999999998</v>
      </c>
      <c r="J177" s="58">
        <v>2000</v>
      </c>
      <c r="K177" s="58">
        <f t="shared" si="8"/>
        <v>10000</v>
      </c>
      <c r="L177" s="58">
        <f t="shared" si="9"/>
        <v>12000</v>
      </c>
    </row>
    <row r="178" spans="1:12" s="13" customFormat="1" ht="30">
      <c r="A178" s="18">
        <v>3.149</v>
      </c>
      <c r="B178" s="248"/>
      <c r="C178" s="5" t="s">
        <v>139</v>
      </c>
      <c r="D178" s="6" t="s">
        <v>1</v>
      </c>
      <c r="E178" s="22" t="s">
        <v>215</v>
      </c>
      <c r="F178" s="7">
        <v>5</v>
      </c>
      <c r="G178" s="58">
        <v>3215.95</v>
      </c>
      <c r="H178" s="58">
        <v>16079.75</v>
      </c>
      <c r="I178" s="58">
        <v>19295.7</v>
      </c>
      <c r="J178" s="58">
        <v>2000</v>
      </c>
      <c r="K178" s="58">
        <f t="shared" si="8"/>
        <v>10000</v>
      </c>
      <c r="L178" s="58">
        <f t="shared" si="9"/>
        <v>12000</v>
      </c>
    </row>
    <row r="179" spans="1:12" s="13" customFormat="1" ht="30">
      <c r="A179" s="17">
        <v>3.15</v>
      </c>
      <c r="B179" s="249"/>
      <c r="C179" s="5" t="s">
        <v>142</v>
      </c>
      <c r="D179" s="6" t="s">
        <v>84</v>
      </c>
      <c r="E179" s="22" t="s">
        <v>215</v>
      </c>
      <c r="F179" s="7">
        <v>25</v>
      </c>
      <c r="G179" s="58">
        <v>4750</v>
      </c>
      <c r="H179" s="58">
        <v>118750</v>
      </c>
      <c r="I179" s="58">
        <v>142500</v>
      </c>
      <c r="J179" s="58">
        <v>2000</v>
      </c>
      <c r="K179" s="58">
        <f t="shared" si="8"/>
        <v>50000</v>
      </c>
      <c r="L179" s="58">
        <f t="shared" si="9"/>
        <v>60000</v>
      </c>
    </row>
    <row r="180" spans="1:12" s="13" customFormat="1" ht="45">
      <c r="A180" s="18">
        <v>3.1509999999999998</v>
      </c>
      <c r="B180" s="250"/>
      <c r="C180" s="5" t="s">
        <v>144</v>
      </c>
      <c r="D180" s="6" t="s">
        <v>1</v>
      </c>
      <c r="E180" s="22" t="s">
        <v>215</v>
      </c>
      <c r="F180" s="7">
        <v>8</v>
      </c>
      <c r="G180" s="58">
        <v>15641.88</v>
      </c>
      <c r="H180" s="58">
        <v>125135.03999999999</v>
      </c>
      <c r="I180" s="58">
        <v>150162.04799999998</v>
      </c>
      <c r="J180" s="58">
        <v>15600</v>
      </c>
      <c r="K180" s="58">
        <f t="shared" si="8"/>
        <v>124800</v>
      </c>
      <c r="L180" s="58">
        <f t="shared" si="9"/>
        <v>149760</v>
      </c>
    </row>
    <row r="181" spans="1:12" s="13" customFormat="1" ht="30">
      <c r="A181" s="17">
        <v>3.1520000000000001</v>
      </c>
      <c r="B181" s="251"/>
      <c r="C181" s="5" t="s">
        <v>146</v>
      </c>
      <c r="D181" s="6" t="s">
        <v>1</v>
      </c>
      <c r="E181" s="22" t="s">
        <v>215</v>
      </c>
      <c r="F181" s="7">
        <v>1</v>
      </c>
      <c r="G181" s="58">
        <v>25000</v>
      </c>
      <c r="H181" s="58">
        <v>25000</v>
      </c>
      <c r="I181" s="58">
        <v>30000</v>
      </c>
      <c r="J181" s="58">
        <v>18000</v>
      </c>
      <c r="K181" s="58">
        <f t="shared" si="8"/>
        <v>18000</v>
      </c>
      <c r="L181" s="58">
        <f t="shared" si="9"/>
        <v>21600</v>
      </c>
    </row>
    <row r="182" spans="1:12">
      <c r="A182" s="105" t="s">
        <v>147</v>
      </c>
      <c r="B182" s="106"/>
      <c r="C182" s="106"/>
      <c r="D182" s="106"/>
      <c r="E182" s="106"/>
      <c r="F182" s="107"/>
      <c r="G182" s="66" t="s">
        <v>215</v>
      </c>
      <c r="H182" s="67">
        <v>12288440.15</v>
      </c>
      <c r="I182" s="68">
        <v>14746128.18</v>
      </c>
      <c r="J182" s="66" t="s">
        <v>215</v>
      </c>
      <c r="K182" s="67">
        <f>SUM(K30:K181)</f>
        <v>7031965.25</v>
      </c>
      <c r="L182" s="67">
        <f>SUM(L30:L181)</f>
        <v>8438358.3000000007</v>
      </c>
    </row>
    <row r="183" spans="1:12" ht="36.75" customHeight="1">
      <c r="A183" s="102" t="s">
        <v>149</v>
      </c>
      <c r="B183" s="103"/>
      <c r="C183" s="103"/>
      <c r="D183" s="103"/>
      <c r="E183" s="103"/>
      <c r="F183" s="104"/>
      <c r="G183" s="69" t="s">
        <v>215</v>
      </c>
      <c r="H183" s="70">
        <v>44336882.729999997</v>
      </c>
      <c r="I183" s="71">
        <v>53204259.280000001</v>
      </c>
      <c r="J183" s="69" t="s">
        <v>215</v>
      </c>
      <c r="K183" s="70">
        <f>ROUND((K182+K27+K17),2)</f>
        <v>38298909.25</v>
      </c>
      <c r="L183" s="71">
        <f>ROUND(K183*1.2,2)</f>
        <v>45958691.100000001</v>
      </c>
    </row>
  </sheetData>
  <mergeCells count="29">
    <mergeCell ref="A2:L2"/>
    <mergeCell ref="K12:K13"/>
    <mergeCell ref="L12:L13"/>
    <mergeCell ref="J11:L11"/>
    <mergeCell ref="J5:L8"/>
    <mergeCell ref="A183:F183"/>
    <mergeCell ref="A182:F182"/>
    <mergeCell ref="A12:A13"/>
    <mergeCell ref="D12:E12"/>
    <mergeCell ref="J12:J13"/>
    <mergeCell ref="B134:B144"/>
    <mergeCell ref="B63:B133"/>
    <mergeCell ref="B30:B62"/>
    <mergeCell ref="B155:B181"/>
    <mergeCell ref="B145:B154"/>
    <mergeCell ref="B12:B13"/>
    <mergeCell ref="B3:I3"/>
    <mergeCell ref="G5:I8"/>
    <mergeCell ref="G12:G13"/>
    <mergeCell ref="H12:H13"/>
    <mergeCell ref="I12:I13"/>
    <mergeCell ref="A11:I11"/>
    <mergeCell ref="C12:C13"/>
    <mergeCell ref="F12:F13"/>
    <mergeCell ref="A5:A9"/>
    <mergeCell ref="B5:B9"/>
    <mergeCell ref="C5:C9"/>
    <mergeCell ref="D5:D9"/>
    <mergeCell ref="E5:F9"/>
  </mergeCells>
  <pageMargins left="0.70000004768371582" right="0.70000004768371582" top="0.75" bottom="0.75" header="0.30000001192092896" footer="0.30000001192092896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Osula Roman</dc:creator>
  <cp:lastModifiedBy>Гончаренко Андрей Михайлович</cp:lastModifiedBy>
  <dcterms:created xsi:type="dcterms:W3CDTF">2015-06-05T18:19:34Z</dcterms:created>
  <dcterms:modified xsi:type="dcterms:W3CDTF">2026-01-15T11:24:25Z</dcterms:modified>
</cp:coreProperties>
</file>